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22695" windowHeight="10425"/>
  </bookViews>
  <sheets>
    <sheet name="Rekapitulace stavby" sheetId="1" r:id="rId1"/>
    <sheet name="SO 101 - Komunikace" sheetId="2" r:id="rId2"/>
    <sheet name="SO 102 - Vjezdy do vnitro..." sheetId="3" r:id="rId3"/>
    <sheet name="90 - Ostatní náklady" sheetId="4" r:id="rId4"/>
    <sheet name="List1" sheetId="6" r:id="rId5"/>
  </sheets>
  <definedNames>
    <definedName name="_xlnm._FilterDatabase" localSheetId="3" hidden="1">'90 - Ostatní náklady'!$C$117:$K$217</definedName>
    <definedName name="_xlnm._FilterDatabase" localSheetId="1" hidden="1">'SO 101 - Komunikace'!$C$131:$K$665</definedName>
    <definedName name="_xlnm._FilterDatabase" localSheetId="2" hidden="1">'SO 102 - Vjezdy do vnitro...'!$C$124:$K$333</definedName>
    <definedName name="_xlnm.Print_Titles" localSheetId="3">'90 - Ostatní náklady'!$117:$117</definedName>
    <definedName name="_xlnm.Print_Titles" localSheetId="0">'Rekapitulace stavby'!$92:$92</definedName>
    <definedName name="_xlnm.Print_Titles" localSheetId="1">'SO 101 - Komunikace'!$131:$131</definedName>
    <definedName name="_xlnm.Print_Titles" localSheetId="2">'SO 102 - Vjezdy do vnitro...'!$124:$124</definedName>
    <definedName name="_xlnm.Print_Area" localSheetId="3">'90 - Ostatní náklady'!$C$4:$J$39,'90 - Ostatní náklady'!$C$50:$J$76,'90 - Ostatní náklady'!$C$82:$J$99,'90 - Ostatní náklady'!$C$105:$K$217</definedName>
    <definedName name="_xlnm.Print_Area" localSheetId="0">'Rekapitulace stavby'!$D$4:$AO$76,'Rekapitulace stavby'!$C$82:$AQ$98</definedName>
    <definedName name="_xlnm.Print_Area" localSheetId="1">'SO 101 - Komunikace'!$C$4:$J$39,'SO 101 - Komunikace'!$C$50:$J$76,'SO 101 - Komunikace'!$C$82:$J$113,'SO 101 - Komunikace'!$C$119:$K$665</definedName>
    <definedName name="_xlnm.Print_Area" localSheetId="2">'SO 102 - Vjezdy do vnitro...'!$C$4:$J$39,'SO 102 - Vjezdy do vnitro...'!$C$50:$J$76,'SO 102 - Vjezdy do vnitro...'!$C$82:$J$106,'SO 102 - Vjezdy do vnitro...'!$C$112:$K$333</definedName>
  </definedNames>
  <calcPr calcId="14562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216" i="4"/>
  <c r="BH216" i="4"/>
  <c r="BG216" i="4"/>
  <c r="BF216" i="4"/>
  <c r="T216" i="4"/>
  <c r="R216" i="4"/>
  <c r="P216" i="4"/>
  <c r="BI208" i="4"/>
  <c r="BH208" i="4"/>
  <c r="BG208" i="4"/>
  <c r="BF208" i="4"/>
  <c r="T208" i="4"/>
  <c r="R208" i="4"/>
  <c r="P208" i="4"/>
  <c r="BI204" i="4"/>
  <c r="BH204" i="4"/>
  <c r="BG204" i="4"/>
  <c r="BF204" i="4"/>
  <c r="T204" i="4"/>
  <c r="R204" i="4"/>
  <c r="P204" i="4"/>
  <c r="BI200" i="4"/>
  <c r="BH200" i="4"/>
  <c r="BG200" i="4"/>
  <c r="BF200" i="4"/>
  <c r="T200" i="4"/>
  <c r="R200" i="4"/>
  <c r="P200" i="4"/>
  <c r="BI196" i="4"/>
  <c r="BH196" i="4"/>
  <c r="BG196" i="4"/>
  <c r="BF196" i="4"/>
  <c r="T196" i="4"/>
  <c r="R196" i="4"/>
  <c r="P196" i="4"/>
  <c r="BI189" i="4"/>
  <c r="BH189" i="4"/>
  <c r="BG189" i="4"/>
  <c r="BF189" i="4"/>
  <c r="T189" i="4"/>
  <c r="R189" i="4"/>
  <c r="P189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5" i="4"/>
  <c r="BH175" i="4"/>
  <c r="BG175" i="4"/>
  <c r="BF175" i="4"/>
  <c r="T175" i="4"/>
  <c r="R175" i="4"/>
  <c r="P175" i="4"/>
  <c r="BI171" i="4"/>
  <c r="BH171" i="4"/>
  <c r="BG171" i="4"/>
  <c r="BF171" i="4"/>
  <c r="T171" i="4"/>
  <c r="R171" i="4"/>
  <c r="P171" i="4"/>
  <c r="BI164" i="4"/>
  <c r="BH164" i="4"/>
  <c r="BG164" i="4"/>
  <c r="BF164" i="4"/>
  <c r="T164" i="4"/>
  <c r="R164" i="4"/>
  <c r="P164" i="4"/>
  <c r="BI157" i="4"/>
  <c r="BH157" i="4"/>
  <c r="BG157" i="4"/>
  <c r="BF157" i="4"/>
  <c r="T157" i="4"/>
  <c r="R157" i="4"/>
  <c r="P157" i="4"/>
  <c r="BI141" i="4"/>
  <c r="BH141" i="4"/>
  <c r="BG141" i="4"/>
  <c r="BF141" i="4"/>
  <c r="T141" i="4"/>
  <c r="R141" i="4"/>
  <c r="P141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R129" i="4"/>
  <c r="P129" i="4"/>
  <c r="BI121" i="4"/>
  <c r="BH121" i="4"/>
  <c r="BG121" i="4"/>
  <c r="BF121" i="4"/>
  <c r="T121" i="4"/>
  <c r="R121" i="4"/>
  <c r="P121" i="4"/>
  <c r="F112" i="4"/>
  <c r="E110" i="4"/>
  <c r="F89" i="4"/>
  <c r="E87" i="4"/>
  <c r="J24" i="4"/>
  <c r="E24" i="4"/>
  <c r="J115" i="4" s="1"/>
  <c r="J23" i="4"/>
  <c r="J21" i="4"/>
  <c r="E21" i="4"/>
  <c r="J91" i="4" s="1"/>
  <c r="J20" i="4"/>
  <c r="J18" i="4"/>
  <c r="E18" i="4"/>
  <c r="F115" i="4" s="1"/>
  <c r="J17" i="4"/>
  <c r="J15" i="4"/>
  <c r="E15" i="4"/>
  <c r="F114" i="4" s="1"/>
  <c r="J14" i="4"/>
  <c r="J89" i="4"/>
  <c r="E7" i="4"/>
  <c r="E108" i="4"/>
  <c r="J37" i="3"/>
  <c r="J36" i="3"/>
  <c r="AY96" i="1" s="1"/>
  <c r="J35" i="3"/>
  <c r="AX96" i="1" s="1"/>
  <c r="BI333" i="3"/>
  <c r="BH333" i="3"/>
  <c r="BG333" i="3"/>
  <c r="BF333" i="3"/>
  <c r="T333" i="3"/>
  <c r="R333" i="3"/>
  <c r="P333" i="3"/>
  <c r="BI330" i="3"/>
  <c r="BH330" i="3"/>
  <c r="BG330" i="3"/>
  <c r="BF330" i="3"/>
  <c r="T330" i="3"/>
  <c r="R330" i="3"/>
  <c r="P330" i="3"/>
  <c r="BI327" i="3"/>
  <c r="BH327" i="3"/>
  <c r="BG327" i="3"/>
  <c r="BF327" i="3"/>
  <c r="T327" i="3"/>
  <c r="R327" i="3"/>
  <c r="P327" i="3"/>
  <c r="BI324" i="3"/>
  <c r="BH324" i="3"/>
  <c r="BG324" i="3"/>
  <c r="BF324" i="3"/>
  <c r="T324" i="3"/>
  <c r="R324" i="3"/>
  <c r="P324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2" i="3"/>
  <c r="BH292" i="3"/>
  <c r="BG292" i="3"/>
  <c r="BF292" i="3"/>
  <c r="T292" i="3"/>
  <c r="R292" i="3"/>
  <c r="P292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1" i="3"/>
  <c r="BH261" i="3"/>
  <c r="BG261" i="3"/>
  <c r="BF261" i="3"/>
  <c r="T261" i="3"/>
  <c r="R261" i="3"/>
  <c r="P261" i="3"/>
  <c r="BI257" i="3"/>
  <c r="BH257" i="3"/>
  <c r="BG257" i="3"/>
  <c r="BF257" i="3"/>
  <c r="T257" i="3"/>
  <c r="R257" i="3"/>
  <c r="P257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F119" i="3"/>
  <c r="E117" i="3"/>
  <c r="F89" i="3"/>
  <c r="E87" i="3"/>
  <c r="J24" i="3"/>
  <c r="E24" i="3"/>
  <c r="J122" i="3" s="1"/>
  <c r="J23" i="3"/>
  <c r="J21" i="3"/>
  <c r="E21" i="3"/>
  <c r="J121" i="3" s="1"/>
  <c r="J20" i="3"/>
  <c r="J18" i="3"/>
  <c r="E18" i="3"/>
  <c r="F122" i="3" s="1"/>
  <c r="J17" i="3"/>
  <c r="J15" i="3"/>
  <c r="E15" i="3"/>
  <c r="F91" i="3" s="1"/>
  <c r="J14" i="3"/>
  <c r="J119" i="3"/>
  <c r="E7" i="3"/>
  <c r="E115" i="3"/>
  <c r="J37" i="2"/>
  <c r="J36" i="2"/>
  <c r="AY95" i="1" s="1"/>
  <c r="J35" i="2"/>
  <c r="AX95" i="1" s="1"/>
  <c r="BI654" i="2"/>
  <c r="BH654" i="2"/>
  <c r="BG654" i="2"/>
  <c r="BF654" i="2"/>
  <c r="T654" i="2"/>
  <c r="R654" i="2"/>
  <c r="P654" i="2"/>
  <c r="BI642" i="2"/>
  <c r="BH642" i="2"/>
  <c r="BG642" i="2"/>
  <c r="BF642" i="2"/>
  <c r="T642" i="2"/>
  <c r="T641" i="2" s="1"/>
  <c r="T640" i="2" s="1"/>
  <c r="R642" i="2"/>
  <c r="R641" i="2" s="1"/>
  <c r="R640" i="2" s="1"/>
  <c r="P642" i="2"/>
  <c r="P641" i="2" s="1"/>
  <c r="P640" i="2" s="1"/>
  <c r="BI639" i="2"/>
  <c r="BH639" i="2"/>
  <c r="BG639" i="2"/>
  <c r="BF639" i="2"/>
  <c r="T639" i="2"/>
  <c r="T638" i="2" s="1"/>
  <c r="R639" i="2"/>
  <c r="R638" i="2" s="1"/>
  <c r="P639" i="2"/>
  <c r="P638" i="2" s="1"/>
  <c r="BI636" i="2"/>
  <c r="BH636" i="2"/>
  <c r="BG636" i="2"/>
  <c r="BF636" i="2"/>
  <c r="T636" i="2"/>
  <c r="R636" i="2"/>
  <c r="P636" i="2"/>
  <c r="BI628" i="2"/>
  <c r="BH628" i="2"/>
  <c r="BG628" i="2"/>
  <c r="BF628" i="2"/>
  <c r="T628" i="2"/>
  <c r="R628" i="2"/>
  <c r="P628" i="2"/>
  <c r="BI625" i="2"/>
  <c r="BH625" i="2"/>
  <c r="BG625" i="2"/>
  <c r="BF625" i="2"/>
  <c r="T625" i="2"/>
  <c r="R625" i="2"/>
  <c r="P625" i="2"/>
  <c r="BI620" i="2"/>
  <c r="BH620" i="2"/>
  <c r="BG620" i="2"/>
  <c r="BF620" i="2"/>
  <c r="T620" i="2"/>
  <c r="R620" i="2"/>
  <c r="P620" i="2"/>
  <c r="BI614" i="2"/>
  <c r="BH614" i="2"/>
  <c r="BG614" i="2"/>
  <c r="BF614" i="2"/>
  <c r="T614" i="2"/>
  <c r="R614" i="2"/>
  <c r="P614" i="2"/>
  <c r="BI612" i="2"/>
  <c r="BH612" i="2"/>
  <c r="BG612" i="2"/>
  <c r="BF612" i="2"/>
  <c r="T612" i="2"/>
  <c r="R612" i="2"/>
  <c r="P612" i="2"/>
  <c r="BI610" i="2"/>
  <c r="BH610" i="2"/>
  <c r="BG610" i="2"/>
  <c r="BF610" i="2"/>
  <c r="T610" i="2"/>
  <c r="R610" i="2"/>
  <c r="P610" i="2"/>
  <c r="BI602" i="2"/>
  <c r="BH602" i="2"/>
  <c r="BG602" i="2"/>
  <c r="BF602" i="2"/>
  <c r="T602" i="2"/>
  <c r="R602" i="2"/>
  <c r="P602" i="2"/>
  <c r="BI599" i="2"/>
  <c r="BH599" i="2"/>
  <c r="BG599" i="2"/>
  <c r="BF599" i="2"/>
  <c r="T599" i="2"/>
  <c r="R599" i="2"/>
  <c r="P599" i="2"/>
  <c r="BI596" i="2"/>
  <c r="BH596" i="2"/>
  <c r="BG596" i="2"/>
  <c r="BF596" i="2"/>
  <c r="T596" i="2"/>
  <c r="R596" i="2"/>
  <c r="P596" i="2"/>
  <c r="BI594" i="2"/>
  <c r="BH594" i="2"/>
  <c r="BG594" i="2"/>
  <c r="BF594" i="2"/>
  <c r="T594" i="2"/>
  <c r="R594" i="2"/>
  <c r="P594" i="2"/>
  <c r="BI592" i="2"/>
  <c r="BH592" i="2"/>
  <c r="BG592" i="2"/>
  <c r="BF592" i="2"/>
  <c r="T592" i="2"/>
  <c r="R592" i="2"/>
  <c r="P592" i="2"/>
  <c r="BI590" i="2"/>
  <c r="BH590" i="2"/>
  <c r="BG590" i="2"/>
  <c r="BF590" i="2"/>
  <c r="T590" i="2"/>
  <c r="R590" i="2"/>
  <c r="P590" i="2"/>
  <c r="BI587" i="2"/>
  <c r="BH587" i="2"/>
  <c r="BG587" i="2"/>
  <c r="BF587" i="2"/>
  <c r="T587" i="2"/>
  <c r="R587" i="2"/>
  <c r="P587" i="2"/>
  <c r="BI584" i="2"/>
  <c r="BH584" i="2"/>
  <c r="BG584" i="2"/>
  <c r="BF584" i="2"/>
  <c r="T584" i="2"/>
  <c r="R584" i="2"/>
  <c r="P584" i="2"/>
  <c r="BI581" i="2"/>
  <c r="BH581" i="2"/>
  <c r="BG581" i="2"/>
  <c r="BF581" i="2"/>
  <c r="T581" i="2"/>
  <c r="R581" i="2"/>
  <c r="P581" i="2"/>
  <c r="BI578" i="2"/>
  <c r="BH578" i="2"/>
  <c r="BG578" i="2"/>
  <c r="BF578" i="2"/>
  <c r="T578" i="2"/>
  <c r="R578" i="2"/>
  <c r="P578" i="2"/>
  <c r="BI575" i="2"/>
  <c r="BH575" i="2"/>
  <c r="BG575" i="2"/>
  <c r="BF575" i="2"/>
  <c r="T575" i="2"/>
  <c r="R575" i="2"/>
  <c r="P575" i="2"/>
  <c r="BI572" i="2"/>
  <c r="BH572" i="2"/>
  <c r="BG572" i="2"/>
  <c r="BF572" i="2"/>
  <c r="T572" i="2"/>
  <c r="R572" i="2"/>
  <c r="P572" i="2"/>
  <c r="BI569" i="2"/>
  <c r="BH569" i="2"/>
  <c r="BG569" i="2"/>
  <c r="BF569" i="2"/>
  <c r="T569" i="2"/>
  <c r="R569" i="2"/>
  <c r="P569" i="2"/>
  <c r="BI566" i="2"/>
  <c r="BH566" i="2"/>
  <c r="BG566" i="2"/>
  <c r="BF566" i="2"/>
  <c r="T566" i="2"/>
  <c r="R566" i="2"/>
  <c r="P566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8" i="2"/>
  <c r="BH558" i="2"/>
  <c r="BG558" i="2"/>
  <c r="BF558" i="2"/>
  <c r="T558" i="2"/>
  <c r="R558" i="2"/>
  <c r="P558" i="2"/>
  <c r="BI555" i="2"/>
  <c r="BH555" i="2"/>
  <c r="BG555" i="2"/>
  <c r="BF555" i="2"/>
  <c r="T555" i="2"/>
  <c r="R555" i="2"/>
  <c r="P555" i="2"/>
  <c r="BI553" i="2"/>
  <c r="BH553" i="2"/>
  <c r="BG553" i="2"/>
  <c r="BF553" i="2"/>
  <c r="T553" i="2"/>
  <c r="R553" i="2"/>
  <c r="P553" i="2"/>
  <c r="BI551" i="2"/>
  <c r="BH551" i="2"/>
  <c r="BG551" i="2"/>
  <c r="BF551" i="2"/>
  <c r="T551" i="2"/>
  <c r="R551" i="2"/>
  <c r="P551" i="2"/>
  <c r="BI549" i="2"/>
  <c r="BH549" i="2"/>
  <c r="BG549" i="2"/>
  <c r="BF549" i="2"/>
  <c r="T549" i="2"/>
  <c r="R549" i="2"/>
  <c r="P549" i="2"/>
  <c r="BI547" i="2"/>
  <c r="BH547" i="2"/>
  <c r="BG547" i="2"/>
  <c r="BF547" i="2"/>
  <c r="T547" i="2"/>
  <c r="R547" i="2"/>
  <c r="P547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1" i="2"/>
  <c r="BH541" i="2"/>
  <c r="BG541" i="2"/>
  <c r="BF541" i="2"/>
  <c r="T541" i="2"/>
  <c r="R541" i="2"/>
  <c r="P541" i="2"/>
  <c r="BI539" i="2"/>
  <c r="BH539" i="2"/>
  <c r="BG539" i="2"/>
  <c r="BF539" i="2"/>
  <c r="T539" i="2"/>
  <c r="R539" i="2"/>
  <c r="P539" i="2"/>
  <c r="BI537" i="2"/>
  <c r="BH537" i="2"/>
  <c r="BG537" i="2"/>
  <c r="BF537" i="2"/>
  <c r="T537" i="2"/>
  <c r="R537" i="2"/>
  <c r="P537" i="2"/>
  <c r="BI535" i="2"/>
  <c r="BH535" i="2"/>
  <c r="BG535" i="2"/>
  <c r="BF535" i="2"/>
  <c r="T535" i="2"/>
  <c r="R535" i="2"/>
  <c r="P535" i="2"/>
  <c r="BI532" i="2"/>
  <c r="BH532" i="2"/>
  <c r="BG532" i="2"/>
  <c r="BF532" i="2"/>
  <c r="T532" i="2"/>
  <c r="R532" i="2"/>
  <c r="P532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26" i="2"/>
  <c r="BH526" i="2"/>
  <c r="BG526" i="2"/>
  <c r="BF526" i="2"/>
  <c r="T526" i="2"/>
  <c r="R526" i="2"/>
  <c r="P526" i="2"/>
  <c r="BI523" i="2"/>
  <c r="BH523" i="2"/>
  <c r="BG523" i="2"/>
  <c r="BF523" i="2"/>
  <c r="T523" i="2"/>
  <c r="R523" i="2"/>
  <c r="P523" i="2"/>
  <c r="BI520" i="2"/>
  <c r="BH520" i="2"/>
  <c r="BG520" i="2"/>
  <c r="BF520" i="2"/>
  <c r="T520" i="2"/>
  <c r="R520" i="2"/>
  <c r="P520" i="2"/>
  <c r="BI517" i="2"/>
  <c r="BH517" i="2"/>
  <c r="BG517" i="2"/>
  <c r="BF517" i="2"/>
  <c r="T517" i="2"/>
  <c r="R517" i="2"/>
  <c r="P517" i="2"/>
  <c r="BI514" i="2"/>
  <c r="BH514" i="2"/>
  <c r="BG514" i="2"/>
  <c r="BF514" i="2"/>
  <c r="T514" i="2"/>
  <c r="R514" i="2"/>
  <c r="P514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2" i="2"/>
  <c r="BH492" i="2"/>
  <c r="BG492" i="2"/>
  <c r="BF492" i="2"/>
  <c r="T492" i="2"/>
  <c r="R492" i="2"/>
  <c r="P492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2" i="2"/>
  <c r="BH482" i="2"/>
  <c r="BG482" i="2"/>
  <c r="BF482" i="2"/>
  <c r="T482" i="2"/>
  <c r="R482" i="2"/>
  <c r="P482" i="2"/>
  <c r="BI478" i="2"/>
  <c r="BH478" i="2"/>
  <c r="BG478" i="2"/>
  <c r="BF478" i="2"/>
  <c r="T478" i="2"/>
  <c r="R478" i="2"/>
  <c r="P478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2" i="2"/>
  <c r="BH462" i="2"/>
  <c r="BG462" i="2"/>
  <c r="BF462" i="2"/>
  <c r="T462" i="2"/>
  <c r="R462" i="2"/>
  <c r="P462" i="2"/>
  <c r="BI460" i="2"/>
  <c r="BH460" i="2"/>
  <c r="BG460" i="2"/>
  <c r="BF460" i="2"/>
  <c r="T460" i="2"/>
  <c r="R460" i="2"/>
  <c r="P460" i="2"/>
  <c r="BI458" i="2"/>
  <c r="BH458" i="2"/>
  <c r="BG458" i="2"/>
  <c r="BF458" i="2"/>
  <c r="T458" i="2"/>
  <c r="R458" i="2"/>
  <c r="P458" i="2"/>
  <c r="BI454" i="2"/>
  <c r="BH454" i="2"/>
  <c r="BG454" i="2"/>
  <c r="BF454" i="2"/>
  <c r="T454" i="2"/>
  <c r="R454" i="2"/>
  <c r="P454" i="2"/>
  <c r="BI452" i="2"/>
  <c r="BH452" i="2"/>
  <c r="BG452" i="2"/>
  <c r="BF452" i="2"/>
  <c r="T452" i="2"/>
  <c r="R452" i="2"/>
  <c r="P452" i="2"/>
  <c r="BI448" i="2"/>
  <c r="BH448" i="2"/>
  <c r="BG448" i="2"/>
  <c r="BF448" i="2"/>
  <c r="T448" i="2"/>
  <c r="T447" i="2"/>
  <c r="R448" i="2"/>
  <c r="R447" i="2"/>
  <c r="P448" i="2"/>
  <c r="P447" i="2"/>
  <c r="BI445" i="2"/>
  <c r="BH445" i="2"/>
  <c r="BG445" i="2"/>
  <c r="BF445" i="2"/>
  <c r="T445" i="2"/>
  <c r="R445" i="2"/>
  <c r="P445" i="2"/>
  <c r="BI443" i="2"/>
  <c r="BH443" i="2"/>
  <c r="BG443" i="2"/>
  <c r="BF443" i="2"/>
  <c r="T443" i="2"/>
  <c r="R443" i="2"/>
  <c r="P443" i="2"/>
  <c r="BI440" i="2"/>
  <c r="BH440" i="2"/>
  <c r="BG440" i="2"/>
  <c r="BF440" i="2"/>
  <c r="T440" i="2"/>
  <c r="R440" i="2"/>
  <c r="P440" i="2"/>
  <c r="BI438" i="2"/>
  <c r="BH438" i="2"/>
  <c r="BG438" i="2"/>
  <c r="BF438" i="2"/>
  <c r="T438" i="2"/>
  <c r="R438" i="2"/>
  <c r="P438" i="2"/>
  <c r="BI436" i="2"/>
  <c r="BH436" i="2"/>
  <c r="BG436" i="2"/>
  <c r="BF436" i="2"/>
  <c r="T436" i="2"/>
  <c r="R436" i="2"/>
  <c r="P436" i="2"/>
  <c r="BI434" i="2"/>
  <c r="BH434" i="2"/>
  <c r="BG434" i="2"/>
  <c r="BF434" i="2"/>
  <c r="T434" i="2"/>
  <c r="R434" i="2"/>
  <c r="P434" i="2"/>
  <c r="BI432" i="2"/>
  <c r="BH432" i="2"/>
  <c r="BG432" i="2"/>
  <c r="BF432" i="2"/>
  <c r="T432" i="2"/>
  <c r="R432" i="2"/>
  <c r="P432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11" i="2"/>
  <c r="BH411" i="2"/>
  <c r="BG411" i="2"/>
  <c r="BF411" i="2"/>
  <c r="T411" i="2"/>
  <c r="R411" i="2"/>
  <c r="P411" i="2"/>
  <c r="BI409" i="2"/>
  <c r="BH409" i="2"/>
  <c r="BG409" i="2"/>
  <c r="BF409" i="2"/>
  <c r="T409" i="2"/>
  <c r="R409" i="2"/>
  <c r="P409" i="2"/>
  <c r="BI403" i="2"/>
  <c r="BH403" i="2"/>
  <c r="BG403" i="2"/>
  <c r="BF403" i="2"/>
  <c r="T403" i="2"/>
  <c r="R403" i="2"/>
  <c r="P403" i="2"/>
  <c r="BI399" i="2"/>
  <c r="BH399" i="2"/>
  <c r="BG399" i="2"/>
  <c r="BF399" i="2"/>
  <c r="T399" i="2"/>
  <c r="R399" i="2"/>
  <c r="P399" i="2"/>
  <c r="BI395" i="2"/>
  <c r="BH395" i="2"/>
  <c r="BG395" i="2"/>
  <c r="BF395" i="2"/>
  <c r="T395" i="2"/>
  <c r="R395" i="2"/>
  <c r="P395" i="2"/>
  <c r="BI389" i="2"/>
  <c r="BH389" i="2"/>
  <c r="BG389" i="2"/>
  <c r="BF389" i="2"/>
  <c r="T389" i="2"/>
  <c r="R389" i="2"/>
  <c r="P389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3" i="2"/>
  <c r="BH373" i="2"/>
  <c r="BG373" i="2"/>
  <c r="BF373" i="2"/>
  <c r="T373" i="2"/>
  <c r="R373" i="2"/>
  <c r="P373" i="2"/>
  <c r="BI370" i="2"/>
  <c r="BH370" i="2"/>
  <c r="BG370" i="2"/>
  <c r="BF370" i="2"/>
  <c r="T370" i="2"/>
  <c r="R370" i="2"/>
  <c r="P370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63" i="2"/>
  <c r="BH363" i="2"/>
  <c r="BG363" i="2"/>
  <c r="BF363" i="2"/>
  <c r="T363" i="2"/>
  <c r="R363" i="2"/>
  <c r="P363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0" i="2"/>
  <c r="BH350" i="2"/>
  <c r="BG350" i="2"/>
  <c r="BF350" i="2"/>
  <c r="T350" i="2"/>
  <c r="R350" i="2"/>
  <c r="P350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0" i="2"/>
  <c r="BH330" i="2"/>
  <c r="BG330" i="2"/>
  <c r="BF330" i="2"/>
  <c r="T330" i="2"/>
  <c r="R330" i="2"/>
  <c r="P330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1" i="2"/>
  <c r="BH321" i="2"/>
  <c r="BG321" i="2"/>
  <c r="BF321" i="2"/>
  <c r="T321" i="2"/>
  <c r="R321" i="2"/>
  <c r="P321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4" i="2"/>
  <c r="BH284" i="2"/>
  <c r="BG284" i="2"/>
  <c r="BF284" i="2"/>
  <c r="T284" i="2"/>
  <c r="R284" i="2"/>
  <c r="P284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F126" i="2"/>
  <c r="E124" i="2"/>
  <c r="F89" i="2"/>
  <c r="E87" i="2"/>
  <c r="J24" i="2"/>
  <c r="E24" i="2"/>
  <c r="J129" i="2" s="1"/>
  <c r="J23" i="2"/>
  <c r="J21" i="2"/>
  <c r="E21" i="2"/>
  <c r="J128" i="2" s="1"/>
  <c r="J20" i="2"/>
  <c r="J18" i="2"/>
  <c r="E18" i="2"/>
  <c r="F129" i="2" s="1"/>
  <c r="J17" i="2"/>
  <c r="J15" i="2"/>
  <c r="E15" i="2"/>
  <c r="F128" i="2" s="1"/>
  <c r="J14" i="2"/>
  <c r="J126" i="2"/>
  <c r="E7" i="2"/>
  <c r="E122" i="2"/>
  <c r="L90" i="1"/>
  <c r="AM90" i="1"/>
  <c r="AM89" i="1"/>
  <c r="L89" i="1"/>
  <c r="AM87" i="1"/>
  <c r="L87" i="1"/>
  <c r="L85" i="1"/>
  <c r="L84" i="1"/>
  <c r="J642" i="2"/>
  <c r="J639" i="2"/>
  <c r="J628" i="2"/>
  <c r="J620" i="2"/>
  <c r="J612" i="2"/>
  <c r="BK602" i="2"/>
  <c r="J596" i="2"/>
  <c r="J592" i="2"/>
  <c r="BK587" i="2"/>
  <c r="J581" i="2"/>
  <c r="J575" i="2"/>
  <c r="J569" i="2"/>
  <c r="BK563" i="2"/>
  <c r="BK558" i="2"/>
  <c r="J553" i="2"/>
  <c r="J549" i="2"/>
  <c r="J545" i="2"/>
  <c r="J539" i="2"/>
  <c r="BK535" i="2"/>
  <c r="BK530" i="2"/>
  <c r="BK526" i="2"/>
  <c r="J520" i="2"/>
  <c r="J514" i="2"/>
  <c r="J508" i="2"/>
  <c r="BK499" i="2"/>
  <c r="BK492" i="2"/>
  <c r="J485" i="2"/>
  <c r="J478" i="2"/>
  <c r="BK472" i="2"/>
  <c r="BK466" i="2"/>
  <c r="J460" i="2"/>
  <c r="BK454" i="2"/>
  <c r="BK448" i="2"/>
  <c r="J443" i="2"/>
  <c r="BK438" i="2"/>
  <c r="J434" i="2"/>
  <c r="J430" i="2"/>
  <c r="J426" i="2"/>
  <c r="J421" i="2"/>
  <c r="BK415" i="2"/>
  <c r="BK411" i="2"/>
  <c r="J403" i="2"/>
  <c r="J395" i="2"/>
  <c r="BK389" i="2"/>
  <c r="BK385" i="2"/>
  <c r="BK381" i="2"/>
  <c r="BK370" i="2"/>
  <c r="BK365" i="2"/>
  <c r="BK359" i="2"/>
  <c r="J355" i="2"/>
  <c r="BK350" i="2"/>
  <c r="BK345" i="2"/>
  <c r="BK337" i="2"/>
  <c r="BK333" i="2"/>
  <c r="J326" i="2"/>
  <c r="BK321" i="2"/>
  <c r="J317" i="2"/>
  <c r="BK312" i="2"/>
  <c r="BK309" i="2"/>
  <c r="BK306" i="2"/>
  <c r="BK301" i="2"/>
  <c r="J297" i="2"/>
  <c r="J292" i="2"/>
  <c r="BK288" i="2"/>
  <c r="BK281" i="2"/>
  <c r="BK275" i="2"/>
  <c r="J270" i="2"/>
  <c r="J265" i="2"/>
  <c r="J259" i="2"/>
  <c r="BK255" i="2"/>
  <c r="J249" i="2"/>
  <c r="BK240" i="2"/>
  <c r="BK234" i="2"/>
  <c r="J230" i="2"/>
  <c r="J215" i="2"/>
  <c r="BK210" i="2"/>
  <c r="J202" i="2"/>
  <c r="J196" i="2"/>
  <c r="BK189" i="2"/>
  <c r="BK185" i="2"/>
  <c r="J180" i="2"/>
  <c r="BK176" i="2"/>
  <c r="BK168" i="2"/>
  <c r="BK163" i="2"/>
  <c r="BK154" i="2"/>
  <c r="BK143" i="2"/>
  <c r="BK137" i="2"/>
  <c r="AS94" i="1"/>
  <c r="BK628" i="2"/>
  <c r="BK620" i="2"/>
  <c r="BK610" i="2"/>
  <c r="J599" i="2"/>
  <c r="J594" i="2"/>
  <c r="J590" i="2"/>
  <c r="BK584" i="2"/>
  <c r="BK578" i="2"/>
  <c r="BK572" i="2"/>
  <c r="J563" i="2"/>
  <c r="J558" i="2"/>
  <c r="BK553" i="2"/>
  <c r="BK547" i="2"/>
  <c r="BK543" i="2"/>
  <c r="BK541" i="2"/>
  <c r="BK539" i="2"/>
  <c r="J535" i="2"/>
  <c r="J530" i="2"/>
  <c r="J526" i="2"/>
  <c r="BK520" i="2"/>
  <c r="BK514" i="2"/>
  <c r="BK508" i="2"/>
  <c r="J499" i="2"/>
  <c r="J492" i="2"/>
  <c r="BK485" i="2"/>
  <c r="BK478" i="2"/>
  <c r="J472" i="2"/>
  <c r="J466" i="2"/>
  <c r="BK460" i="2"/>
  <c r="J454" i="2"/>
  <c r="J448" i="2"/>
  <c r="BK443" i="2"/>
  <c r="J438" i="2"/>
  <c r="BK434" i="2"/>
  <c r="BK430" i="2"/>
  <c r="BK426" i="2"/>
  <c r="BK421" i="2"/>
  <c r="BK417" i="2"/>
  <c r="BK413" i="2"/>
  <c r="J409" i="2"/>
  <c r="BK399" i="2"/>
  <c r="J389" i="2"/>
  <c r="J385" i="2"/>
  <c r="J381" i="2"/>
  <c r="J370" i="2"/>
  <c r="J363" i="2"/>
  <c r="BK357" i="2"/>
  <c r="BK353" i="2"/>
  <c r="J345" i="2"/>
  <c r="J337" i="2"/>
  <c r="J333" i="2"/>
  <c r="BK326" i="2"/>
  <c r="J321" i="2"/>
  <c r="BK317" i="2"/>
  <c r="J306" i="2"/>
  <c r="J301" i="2"/>
  <c r="BK297" i="2"/>
  <c r="BK292" i="2"/>
  <c r="BK284" i="2"/>
  <c r="BK278" i="2"/>
  <c r="J273" i="2"/>
  <c r="J267" i="2"/>
  <c r="J263" i="2"/>
  <c r="BK257" i="2"/>
  <c r="BK252" i="2"/>
  <c r="BK246" i="2"/>
  <c r="J240" i="2"/>
  <c r="J234" i="2"/>
  <c r="BK230" i="2"/>
  <c r="BK215" i="2"/>
  <c r="BK206" i="2"/>
  <c r="BK198" i="2"/>
  <c r="J194" i="2"/>
  <c r="BK187" i="2"/>
  <c r="BK182" i="2"/>
  <c r="BK178" i="2"/>
  <c r="BK170" i="2"/>
  <c r="J165" i="2"/>
  <c r="J154" i="2"/>
  <c r="J149" i="2"/>
  <c r="J139" i="2"/>
  <c r="J135" i="2"/>
  <c r="J333" i="3"/>
  <c r="BK327" i="3"/>
  <c r="BK321" i="3"/>
  <c r="J317" i="3"/>
  <c r="BK307" i="3"/>
  <c r="BK301" i="3"/>
  <c r="J299" i="3"/>
  <c r="J295" i="3"/>
  <c r="J285" i="3"/>
  <c r="BK280" i="3"/>
  <c r="J276" i="3"/>
  <c r="BK272" i="3"/>
  <c r="J267" i="3"/>
  <c r="J265" i="3"/>
  <c r="J257" i="3"/>
  <c r="BK249" i="3"/>
  <c r="J245" i="3"/>
  <c r="BK237" i="3"/>
  <c r="J235" i="3"/>
  <c r="J231" i="3"/>
  <c r="BK226" i="3"/>
  <c r="J220" i="3"/>
  <c r="BK212" i="3"/>
  <c r="J209" i="3"/>
  <c r="J201" i="3"/>
  <c r="J195" i="3"/>
  <c r="BK189" i="3"/>
  <c r="BK172" i="3"/>
  <c r="J162" i="3"/>
  <c r="J157" i="3"/>
  <c r="BK153" i="3"/>
  <c r="BK145" i="3"/>
  <c r="J135" i="3"/>
  <c r="J130" i="3"/>
  <c r="J330" i="3"/>
  <c r="BK324" i="3"/>
  <c r="BK319" i="3"/>
  <c r="J315" i="3"/>
  <c r="BK304" i="3"/>
  <c r="BK297" i="3"/>
  <c r="BK292" i="3"/>
  <c r="BK285" i="3"/>
  <c r="J280" i="3"/>
  <c r="BK276" i="3"/>
  <c r="J269" i="3"/>
  <c r="BK261" i="3"/>
  <c r="J251" i="3"/>
  <c r="J249" i="3"/>
  <c r="BK245" i="3"/>
  <c r="J240" i="3"/>
  <c r="BK235" i="3"/>
  <c r="BK231" i="3"/>
  <c r="J226" i="3"/>
  <c r="BK220" i="3"/>
  <c r="BK215" i="3"/>
  <c r="BK209" i="3"/>
  <c r="J203" i="3"/>
  <c r="J199" i="3"/>
  <c r="BK193" i="3"/>
  <c r="J191" i="3"/>
  <c r="BK186" i="3"/>
  <c r="BK183" i="3"/>
  <c r="J172" i="3"/>
  <c r="BK162" i="3"/>
  <c r="BK157" i="3"/>
  <c r="BK155" i="3"/>
  <c r="J147" i="3"/>
  <c r="BK141" i="3"/>
  <c r="J132" i="3"/>
  <c r="BK216" i="4"/>
  <c r="BK204" i="4"/>
  <c r="BK196" i="4"/>
  <c r="J189" i="4"/>
  <c r="J179" i="4"/>
  <c r="BK171" i="4"/>
  <c r="J157" i="4"/>
  <c r="BK129" i="4"/>
  <c r="J208" i="4"/>
  <c r="J204" i="4"/>
  <c r="J196" i="4"/>
  <c r="J184" i="4"/>
  <c r="J175" i="4"/>
  <c r="BK164" i="4"/>
  <c r="BK133" i="4"/>
  <c r="J129" i="4"/>
  <c r="J654" i="2"/>
  <c r="BK636" i="2"/>
  <c r="BK625" i="2"/>
  <c r="J614" i="2"/>
  <c r="J610" i="2"/>
  <c r="BK599" i="2"/>
  <c r="BK594" i="2"/>
  <c r="BK590" i="2"/>
  <c r="J584" i="2"/>
  <c r="J578" i="2"/>
  <c r="J572" i="2"/>
  <c r="BK566" i="2"/>
  <c r="BK561" i="2"/>
  <c r="BK555" i="2"/>
  <c r="J551" i="2"/>
  <c r="J547" i="2"/>
  <c r="J543" i="2"/>
  <c r="J537" i="2"/>
  <c r="BK532" i="2"/>
  <c r="J528" i="2"/>
  <c r="BK523" i="2"/>
  <c r="BK517" i="2"/>
  <c r="BK511" i="2"/>
  <c r="J505" i="2"/>
  <c r="J497" i="2"/>
  <c r="J488" i="2"/>
  <c r="J482" i="2"/>
  <c r="J475" i="2"/>
  <c r="BK469" i="2"/>
  <c r="J462" i="2"/>
  <c r="J458" i="2"/>
  <c r="J452" i="2"/>
  <c r="BK445" i="2"/>
  <c r="J440" i="2"/>
  <c r="BK436" i="2"/>
  <c r="BK432" i="2"/>
  <c r="BK428" i="2"/>
  <c r="BK424" i="2"/>
  <c r="J419" i="2"/>
  <c r="J417" i="2"/>
  <c r="J413" i="2"/>
  <c r="BK409" i="2"/>
  <c r="J399" i="2"/>
  <c r="J387" i="2"/>
  <c r="J383" i="2"/>
  <c r="J373" i="2"/>
  <c r="BK368" i="2"/>
  <c r="BK363" i="2"/>
  <c r="J357" i="2"/>
  <c r="J353" i="2"/>
  <c r="BK347" i="2"/>
  <c r="BK339" i="2"/>
  <c r="J335" i="2"/>
  <c r="BK330" i="2"/>
  <c r="J324" i="2"/>
  <c r="J319" i="2"/>
  <c r="BK314" i="2"/>
  <c r="J312" i="2"/>
  <c r="J309" i="2"/>
  <c r="BK303" i="2"/>
  <c r="BK299" i="2"/>
  <c r="J294" i="2"/>
  <c r="BK290" i="2"/>
  <c r="J284" i="2"/>
  <c r="J278" i="2"/>
  <c r="BK273" i="2"/>
  <c r="BK267" i="2"/>
  <c r="BK263" i="2"/>
  <c r="J257" i="2"/>
  <c r="J252" i="2"/>
  <c r="J246" i="2"/>
  <c r="BK243" i="2"/>
  <c r="J237" i="2"/>
  <c r="J232" i="2"/>
  <c r="J217" i="2"/>
  <c r="J206" i="2"/>
  <c r="J200" i="2"/>
  <c r="J198" i="2"/>
  <c r="BK194" i="2"/>
  <c r="J187" i="2"/>
  <c r="J182" i="2"/>
  <c r="J178" i="2"/>
  <c r="J170" i="2"/>
  <c r="BK165" i="2"/>
  <c r="J157" i="2"/>
  <c r="BK149" i="2"/>
  <c r="BK139" i="2"/>
  <c r="BK135" i="2"/>
  <c r="BK654" i="2"/>
  <c r="BK642" i="2"/>
  <c r="BK639" i="2"/>
  <c r="J636" i="2"/>
  <c r="J625" i="2"/>
  <c r="BK614" i="2"/>
  <c r="BK612" i="2"/>
  <c r="J602" i="2"/>
  <c r="BK596" i="2"/>
  <c r="BK592" i="2"/>
  <c r="J587" i="2"/>
  <c r="BK581" i="2"/>
  <c r="BK575" i="2"/>
  <c r="BK569" i="2"/>
  <c r="J566" i="2"/>
  <c r="J561" i="2"/>
  <c r="J555" i="2"/>
  <c r="BK551" i="2"/>
  <c r="BK549" i="2"/>
  <c r="BK545" i="2"/>
  <c r="J541" i="2"/>
  <c r="BK537" i="2"/>
  <c r="J532" i="2"/>
  <c r="BK528" i="2"/>
  <c r="J523" i="2"/>
  <c r="J517" i="2"/>
  <c r="J511" i="2"/>
  <c r="BK505" i="2"/>
  <c r="BK497" i="2"/>
  <c r="BK488" i="2"/>
  <c r="BK482" i="2"/>
  <c r="BK475" i="2"/>
  <c r="J469" i="2"/>
  <c r="BK462" i="2"/>
  <c r="BK458" i="2"/>
  <c r="BK452" i="2"/>
  <c r="J445" i="2"/>
  <c r="BK440" i="2"/>
  <c r="J436" i="2"/>
  <c r="J432" i="2"/>
  <c r="J428" i="2"/>
  <c r="J424" i="2"/>
  <c r="BK419" i="2"/>
  <c r="J415" i="2"/>
  <c r="J411" i="2"/>
  <c r="BK403" i="2"/>
  <c r="BK395" i="2"/>
  <c r="BK387" i="2"/>
  <c r="BK383" i="2"/>
  <c r="BK373" i="2"/>
  <c r="J368" i="2"/>
  <c r="J365" i="2"/>
  <c r="J359" i="2"/>
  <c r="BK355" i="2"/>
  <c r="J350" i="2"/>
  <c r="J347" i="2"/>
  <c r="J339" i="2"/>
  <c r="BK335" i="2"/>
  <c r="J330" i="2"/>
  <c r="BK324" i="2"/>
  <c r="BK319" i="2"/>
  <c r="J314" i="2"/>
  <c r="J303" i="2"/>
  <c r="J299" i="2"/>
  <c r="BK294" i="2"/>
  <c r="J290" i="2"/>
  <c r="J288" i="2"/>
  <c r="J281" i="2"/>
  <c r="J275" i="2"/>
  <c r="BK270" i="2"/>
  <c r="BK265" i="2"/>
  <c r="BK259" i="2"/>
  <c r="J255" i="2"/>
  <c r="BK249" i="2"/>
  <c r="J243" i="2"/>
  <c r="BK237" i="2"/>
  <c r="BK232" i="2"/>
  <c r="BK217" i="2"/>
  <c r="J210" i="2"/>
  <c r="BK202" i="2"/>
  <c r="BK200" i="2"/>
  <c r="BK196" i="2"/>
  <c r="J189" i="2"/>
  <c r="J185" i="2"/>
  <c r="BK180" i="2"/>
  <c r="J176" i="2"/>
  <c r="J168" i="2"/>
  <c r="J163" i="2"/>
  <c r="BK157" i="2"/>
  <c r="J143" i="2"/>
  <c r="J137" i="2"/>
  <c r="BK333" i="3"/>
  <c r="BK330" i="3"/>
  <c r="J324" i="3"/>
  <c r="J319" i="3"/>
  <c r="BK315" i="3"/>
  <c r="J304" i="3"/>
  <c r="BK299" i="3"/>
  <c r="J297" i="3"/>
  <c r="J292" i="3"/>
  <c r="J288" i="3"/>
  <c r="J282" i="3"/>
  <c r="BK278" i="3"/>
  <c r="BK274" i="3"/>
  <c r="BK269" i="3"/>
  <c r="BK265" i="3"/>
  <c r="J261" i="3"/>
  <c r="BK251" i="3"/>
  <c r="BK247" i="3"/>
  <c r="BK243" i="3"/>
  <c r="BK233" i="3"/>
  <c r="J229" i="3"/>
  <c r="BK223" i="3"/>
  <c r="BK217" i="3"/>
  <c r="J215" i="3"/>
  <c r="BK206" i="3"/>
  <c r="BK203" i="3"/>
  <c r="BK199" i="3"/>
  <c r="BK191" i="3"/>
  <c r="J183" i="3"/>
  <c r="BK181" i="3"/>
  <c r="J170" i="3"/>
  <c r="J165" i="3"/>
  <c r="J159" i="3"/>
  <c r="J155" i="3"/>
  <c r="BK147" i="3"/>
  <c r="J141" i="3"/>
  <c r="BK132" i="3"/>
  <c r="J128" i="3"/>
  <c r="J327" i="3"/>
  <c r="J321" i="3"/>
  <c r="BK317" i="3"/>
  <c r="J307" i="3"/>
  <c r="J301" i="3"/>
  <c r="BK295" i="3"/>
  <c r="BK288" i="3"/>
  <c r="BK282" i="3"/>
  <c r="J278" i="3"/>
  <c r="J274" i="3"/>
  <c r="J272" i="3"/>
  <c r="BK267" i="3"/>
  <c r="BK257" i="3"/>
  <c r="J247" i="3"/>
  <c r="J243" i="3"/>
  <c r="BK240" i="3"/>
  <c r="J237" i="3"/>
  <c r="J233" i="3"/>
  <c r="BK229" i="3"/>
  <c r="J223" i="3"/>
  <c r="J217" i="3"/>
  <c r="J212" i="3"/>
  <c r="J206" i="3"/>
  <c r="BK201" i="3"/>
  <c r="BK195" i="3"/>
  <c r="J193" i="3"/>
  <c r="J189" i="3"/>
  <c r="J186" i="3"/>
  <c r="J181" i="3"/>
  <c r="BK170" i="3"/>
  <c r="BK165" i="3"/>
  <c r="BK159" i="3"/>
  <c r="J153" i="3"/>
  <c r="J145" i="3"/>
  <c r="BK135" i="3"/>
  <c r="BK130" i="3"/>
  <c r="BK128" i="3"/>
  <c r="BK208" i="4"/>
  <c r="BK200" i="4"/>
  <c r="BK184" i="4"/>
  <c r="BK175" i="4"/>
  <c r="J164" i="4"/>
  <c r="J141" i="4"/>
  <c r="J133" i="4"/>
  <c r="J121" i="4"/>
  <c r="J216" i="4"/>
  <c r="J200" i="4"/>
  <c r="BK189" i="4"/>
  <c r="BK179" i="4"/>
  <c r="J171" i="4"/>
  <c r="BK157" i="4"/>
  <c r="BK141" i="4"/>
  <c r="BK121" i="4"/>
  <c r="BK248" i="2" l="1"/>
  <c r="J248" i="2"/>
  <c r="J99" i="2" s="1"/>
  <c r="R248" i="2"/>
  <c r="BK272" i="2"/>
  <c r="J272" i="2" s="1"/>
  <c r="J100" i="2" s="1"/>
  <c r="R272" i="2"/>
  <c r="R134" i="2" s="1"/>
  <c r="BK283" i="2"/>
  <c r="J283" i="2" s="1"/>
  <c r="J101" i="2" s="1"/>
  <c r="R283" i="2"/>
  <c r="BK308" i="2"/>
  <c r="J308" i="2" s="1"/>
  <c r="J102" i="2" s="1"/>
  <c r="R308" i="2"/>
  <c r="BK329" i="2"/>
  <c r="J329" i="2" s="1"/>
  <c r="J103" i="2" s="1"/>
  <c r="R329" i="2"/>
  <c r="BK352" i="2"/>
  <c r="J352" i="2" s="1"/>
  <c r="J104" i="2" s="1"/>
  <c r="T352" i="2"/>
  <c r="BK423" i="2"/>
  <c r="J423" i="2" s="1"/>
  <c r="J106" i="2" s="1"/>
  <c r="R423" i="2"/>
  <c r="R380" i="2"/>
  <c r="P451" i="2"/>
  <c r="T451" i="2"/>
  <c r="P534" i="2"/>
  <c r="T534" i="2"/>
  <c r="BK185" i="3"/>
  <c r="J185" i="3"/>
  <c r="J99" i="3" s="1"/>
  <c r="R185" i="3"/>
  <c r="BK214" i="3"/>
  <c r="J214" i="3" s="1"/>
  <c r="J100" i="3" s="1"/>
  <c r="R214" i="3"/>
  <c r="R127" i="3" s="1"/>
  <c r="BK225" i="3"/>
  <c r="J225" i="3" s="1"/>
  <c r="J101" i="3" s="1"/>
  <c r="R225" i="3"/>
  <c r="BK271" i="3"/>
  <c r="J271" i="3" s="1"/>
  <c r="J103" i="3" s="1"/>
  <c r="R271" i="3"/>
  <c r="R242" i="3"/>
  <c r="BK284" i="3"/>
  <c r="J284" i="3"/>
  <c r="J104" i="3" s="1"/>
  <c r="R284" i="3"/>
  <c r="BK291" i="3"/>
  <c r="J291" i="3"/>
  <c r="J105" i="3" s="1"/>
  <c r="T291" i="3"/>
  <c r="P120" i="4"/>
  <c r="P119" i="4"/>
  <c r="P118" i="4" s="1"/>
  <c r="AU97" i="1" s="1"/>
  <c r="T120" i="4"/>
  <c r="T119" i="4"/>
  <c r="T118" i="4" s="1"/>
  <c r="P248" i="2"/>
  <c r="T248" i="2"/>
  <c r="P272" i="2"/>
  <c r="P134" i="2" s="1"/>
  <c r="T272" i="2"/>
  <c r="T134" i="2" s="1"/>
  <c r="P283" i="2"/>
  <c r="T283" i="2"/>
  <c r="P308" i="2"/>
  <c r="T308" i="2"/>
  <c r="P329" i="2"/>
  <c r="T329" i="2"/>
  <c r="P352" i="2"/>
  <c r="R352" i="2"/>
  <c r="P423" i="2"/>
  <c r="P380" i="2" s="1"/>
  <c r="T423" i="2"/>
  <c r="T380" i="2" s="1"/>
  <c r="BK451" i="2"/>
  <c r="J451" i="2" s="1"/>
  <c r="J108" i="2" s="1"/>
  <c r="R451" i="2"/>
  <c r="BK534" i="2"/>
  <c r="J534" i="2" s="1"/>
  <c r="J109" i="2" s="1"/>
  <c r="R534" i="2"/>
  <c r="P185" i="3"/>
  <c r="T185" i="3"/>
  <c r="P214" i="3"/>
  <c r="P127" i="3" s="1"/>
  <c r="T214" i="3"/>
  <c r="T127" i="3" s="1"/>
  <c r="P225" i="3"/>
  <c r="T225" i="3"/>
  <c r="P271" i="3"/>
  <c r="P242" i="3" s="1"/>
  <c r="T271" i="3"/>
  <c r="T242" i="3" s="1"/>
  <c r="P284" i="3"/>
  <c r="T284" i="3"/>
  <c r="P291" i="3"/>
  <c r="R291" i="3"/>
  <c r="BK120" i="4"/>
  <c r="J120" i="4" s="1"/>
  <c r="J98" i="4" s="1"/>
  <c r="R120" i="4"/>
  <c r="R119" i="4"/>
  <c r="R118" i="4" s="1"/>
  <c r="BK134" i="2"/>
  <c r="J134" i="2" s="1"/>
  <c r="J98" i="2" s="1"/>
  <c r="BK447" i="2"/>
  <c r="J447" i="2"/>
  <c r="J107" i="2" s="1"/>
  <c r="BK638" i="2"/>
  <c r="J638" i="2" s="1"/>
  <c r="J110" i="2" s="1"/>
  <c r="BK242" i="3"/>
  <c r="J242" i="3" s="1"/>
  <c r="J102" i="3" s="1"/>
  <c r="BK641" i="2"/>
  <c r="J641" i="2" s="1"/>
  <c r="J112" i="2" s="1"/>
  <c r="E85" i="4"/>
  <c r="F91" i="4"/>
  <c r="J92" i="4"/>
  <c r="J112" i="4"/>
  <c r="J114" i="4"/>
  <c r="BE129" i="4"/>
  <c r="BE141" i="4"/>
  <c r="BE164" i="4"/>
  <c r="BE179" i="4"/>
  <c r="BE196" i="4"/>
  <c r="BE208" i="4"/>
  <c r="F92" i="4"/>
  <c r="BE121" i="4"/>
  <c r="BE133" i="4"/>
  <c r="BE157" i="4"/>
  <c r="BE171" i="4"/>
  <c r="BE175" i="4"/>
  <c r="BE184" i="4"/>
  <c r="BE189" i="4"/>
  <c r="BE200" i="4"/>
  <c r="BE204" i="4"/>
  <c r="BE216" i="4"/>
  <c r="E85" i="3"/>
  <c r="J89" i="3"/>
  <c r="J91" i="3"/>
  <c r="J92" i="3"/>
  <c r="F121" i="3"/>
  <c r="BE128" i="3"/>
  <c r="BE130" i="3"/>
  <c r="BE132" i="3"/>
  <c r="BE141" i="3"/>
  <c r="BE153" i="3"/>
  <c r="BE155" i="3"/>
  <c r="BE162" i="3"/>
  <c r="BE165" i="3"/>
  <c r="BE181" i="3"/>
  <c r="BE189" i="3"/>
  <c r="BE199" i="3"/>
  <c r="BE201" i="3"/>
  <c r="BE206" i="3"/>
  <c r="BE212" i="3"/>
  <c r="BE217" i="3"/>
  <c r="BE226" i="3"/>
  <c r="BE233" i="3"/>
  <c r="BE235" i="3"/>
  <c r="BE237" i="3"/>
  <c r="BE245" i="3"/>
  <c r="BE261" i="3"/>
  <c r="BE265" i="3"/>
  <c r="BE274" i="3"/>
  <c r="BE280" i="3"/>
  <c r="BE285" i="3"/>
  <c r="BE288" i="3"/>
  <c r="BE292" i="3"/>
  <c r="BE295" i="3"/>
  <c r="BE297" i="3"/>
  <c r="BE299" i="3"/>
  <c r="BE304" i="3"/>
  <c r="BE307" i="3"/>
  <c r="BE315" i="3"/>
  <c r="BE319" i="3"/>
  <c r="BE321" i="3"/>
  <c r="F92" i="3"/>
  <c r="BE135" i="3"/>
  <c r="BE145" i="3"/>
  <c r="BE147" i="3"/>
  <c r="BE157" i="3"/>
  <c r="BE159" i="3"/>
  <c r="BE170" i="3"/>
  <c r="BE172" i="3"/>
  <c r="BE183" i="3"/>
  <c r="BE186" i="3"/>
  <c r="BE191" i="3"/>
  <c r="BE193" i="3"/>
  <c r="BE195" i="3"/>
  <c r="BE203" i="3"/>
  <c r="BE209" i="3"/>
  <c r="BE215" i="3"/>
  <c r="BE220" i="3"/>
  <c r="BE223" i="3"/>
  <c r="BE229" i="3"/>
  <c r="BE231" i="3"/>
  <c r="BE240" i="3"/>
  <c r="BE243" i="3"/>
  <c r="BE247" i="3"/>
  <c r="BE249" i="3"/>
  <c r="BE251" i="3"/>
  <c r="BE257" i="3"/>
  <c r="BE267" i="3"/>
  <c r="BE269" i="3"/>
  <c r="BE272" i="3"/>
  <c r="BE276" i="3"/>
  <c r="BE278" i="3"/>
  <c r="BE282" i="3"/>
  <c r="BE301" i="3"/>
  <c r="BE317" i="3"/>
  <c r="BE324" i="3"/>
  <c r="BE327" i="3"/>
  <c r="BE330" i="3"/>
  <c r="BE333" i="3"/>
  <c r="E85" i="2"/>
  <c r="F91" i="2"/>
  <c r="F92" i="2"/>
  <c r="BE139" i="2"/>
  <c r="BE154" i="2"/>
  <c r="BE168" i="2"/>
  <c r="BE176" i="2"/>
  <c r="BE178" i="2"/>
  <c r="BE180" i="2"/>
  <c r="BE185" i="2"/>
  <c r="BE194" i="2"/>
  <c r="BE196" i="2"/>
  <c r="BE198" i="2"/>
  <c r="BE200" i="2"/>
  <c r="BE202" i="2"/>
  <c r="BE210" i="2"/>
  <c r="BE215" i="2"/>
  <c r="BE217" i="2"/>
  <c r="BE230" i="2"/>
  <c r="BE234" i="2"/>
  <c r="BE246" i="2"/>
  <c r="BE249" i="2"/>
  <c r="BE255" i="2"/>
  <c r="BE257" i="2"/>
  <c r="BE263" i="2"/>
  <c r="BE265" i="2"/>
  <c r="BE275" i="2"/>
  <c r="BE292" i="2"/>
  <c r="BE294" i="2"/>
  <c r="BE312" i="2"/>
  <c r="BE314" i="2"/>
  <c r="BE321" i="2"/>
  <c r="BE324" i="2"/>
  <c r="BE333" i="2"/>
  <c r="BE339" i="2"/>
  <c r="BE350" i="2"/>
  <c r="BE363" i="2"/>
  <c r="BE373" i="2"/>
  <c r="BE381" i="2"/>
  <c r="BE383" i="2"/>
  <c r="BE387" i="2"/>
  <c r="BE389" i="2"/>
  <c r="BE395" i="2"/>
  <c r="BE399" i="2"/>
  <c r="BE411" i="2"/>
  <c r="BE415" i="2"/>
  <c r="BE419" i="2"/>
  <c r="BE421" i="2"/>
  <c r="BE424" i="2"/>
  <c r="BE428" i="2"/>
  <c r="BE432" i="2"/>
  <c r="BE438" i="2"/>
  <c r="BE440" i="2"/>
  <c r="BE445" i="2"/>
  <c r="BE448" i="2"/>
  <c r="BE454" i="2"/>
  <c r="BE460" i="2"/>
  <c r="BE472" i="2"/>
  <c r="BE475" i="2"/>
  <c r="BE482" i="2"/>
  <c r="BE485" i="2"/>
  <c r="BE492" i="2"/>
  <c r="BE508" i="2"/>
  <c r="BE517" i="2"/>
  <c r="BE526" i="2"/>
  <c r="BE543" i="2"/>
  <c r="BE545" i="2"/>
  <c r="BE549" i="2"/>
  <c r="BE551" i="2"/>
  <c r="BE566" i="2"/>
  <c r="BE569" i="2"/>
  <c r="BE575" i="2"/>
  <c r="BE578" i="2"/>
  <c r="BE581" i="2"/>
  <c r="BE584" i="2"/>
  <c r="BE590" i="2"/>
  <c r="BE594" i="2"/>
  <c r="BE602" i="2"/>
  <c r="BE610" i="2"/>
  <c r="BE612" i="2"/>
  <c r="BE614" i="2"/>
  <c r="BE625" i="2"/>
  <c r="BE636" i="2"/>
  <c r="BE654" i="2"/>
  <c r="J89" i="2"/>
  <c r="J91" i="2"/>
  <c r="J92" i="2"/>
  <c r="BE135" i="2"/>
  <c r="BE137" i="2"/>
  <c r="BE143" i="2"/>
  <c r="BE149" i="2"/>
  <c r="BE157" i="2"/>
  <c r="BE163" i="2"/>
  <c r="BE165" i="2"/>
  <c r="BE170" i="2"/>
  <c r="BE182" i="2"/>
  <c r="BE187" i="2"/>
  <c r="BE189" i="2"/>
  <c r="BE206" i="2"/>
  <c r="BE232" i="2"/>
  <c r="BE237" i="2"/>
  <c r="BE240" i="2"/>
  <c r="BE243" i="2"/>
  <c r="BE252" i="2"/>
  <c r="BE259" i="2"/>
  <c r="BE267" i="2"/>
  <c r="BE270" i="2"/>
  <c r="BE273" i="2"/>
  <c r="BE278" i="2"/>
  <c r="BE281" i="2"/>
  <c r="BE284" i="2"/>
  <c r="BE288" i="2"/>
  <c r="BE290" i="2"/>
  <c r="BE297" i="2"/>
  <c r="BE299" i="2"/>
  <c r="BE301" i="2"/>
  <c r="BE303" i="2"/>
  <c r="BE306" i="2"/>
  <c r="BE309" i="2"/>
  <c r="BE317" i="2"/>
  <c r="BE319" i="2"/>
  <c r="BE326" i="2"/>
  <c r="BE330" i="2"/>
  <c r="BE335" i="2"/>
  <c r="BE337" i="2"/>
  <c r="BE345" i="2"/>
  <c r="BE347" i="2"/>
  <c r="BE353" i="2"/>
  <c r="BE355" i="2"/>
  <c r="BE357" i="2"/>
  <c r="BE359" i="2"/>
  <c r="BE365" i="2"/>
  <c r="BE368" i="2"/>
  <c r="BE370" i="2"/>
  <c r="BE385" i="2"/>
  <c r="BE403" i="2"/>
  <c r="BE409" i="2"/>
  <c r="BE413" i="2"/>
  <c r="BE417" i="2"/>
  <c r="BE426" i="2"/>
  <c r="BE430" i="2"/>
  <c r="BE434" i="2"/>
  <c r="BE436" i="2"/>
  <c r="BE443" i="2"/>
  <c r="BE452" i="2"/>
  <c r="BE458" i="2"/>
  <c r="BE462" i="2"/>
  <c r="BE466" i="2"/>
  <c r="BE469" i="2"/>
  <c r="BE478" i="2"/>
  <c r="BE488" i="2"/>
  <c r="BE497" i="2"/>
  <c r="BE499" i="2"/>
  <c r="BE505" i="2"/>
  <c r="BE511" i="2"/>
  <c r="BE514" i="2"/>
  <c r="BE520" i="2"/>
  <c r="BE523" i="2"/>
  <c r="BE528" i="2"/>
  <c r="BE530" i="2"/>
  <c r="BE532" i="2"/>
  <c r="BE535" i="2"/>
  <c r="BE537" i="2"/>
  <c r="BE539" i="2"/>
  <c r="BE541" i="2"/>
  <c r="BE547" i="2"/>
  <c r="BE553" i="2"/>
  <c r="BE555" i="2"/>
  <c r="BE558" i="2"/>
  <c r="BE561" i="2"/>
  <c r="BE563" i="2"/>
  <c r="BE572" i="2"/>
  <c r="BE587" i="2"/>
  <c r="BE592" i="2"/>
  <c r="BE596" i="2"/>
  <c r="BE599" i="2"/>
  <c r="BE620" i="2"/>
  <c r="BE628" i="2"/>
  <c r="BE639" i="2"/>
  <c r="BE642" i="2"/>
  <c r="F34" i="2"/>
  <c r="BA95" i="1" s="1"/>
  <c r="J34" i="2"/>
  <c r="AW95" i="1" s="1"/>
  <c r="F37" i="2"/>
  <c r="BD95" i="1" s="1"/>
  <c r="F37" i="3"/>
  <c r="BD96" i="1" s="1"/>
  <c r="J34" i="3"/>
  <c r="AW96" i="1" s="1"/>
  <c r="F36" i="3"/>
  <c r="BC96" i="1" s="1"/>
  <c r="F35" i="4"/>
  <c r="BB97" i="1" s="1"/>
  <c r="F35" i="2"/>
  <c r="BB95" i="1" s="1"/>
  <c r="F36" i="2"/>
  <c r="BC95" i="1" s="1"/>
  <c r="F34" i="3"/>
  <c r="BA96" i="1" s="1"/>
  <c r="F35" i="3"/>
  <c r="BB96" i="1" s="1"/>
  <c r="F34" i="4"/>
  <c r="BA97" i="1" s="1"/>
  <c r="J34" i="4"/>
  <c r="AW97" i="1" s="1"/>
  <c r="F36" i="4"/>
  <c r="BC97" i="1" s="1"/>
  <c r="F37" i="4"/>
  <c r="BD97" i="1" s="1"/>
  <c r="BK380" i="2" l="1"/>
  <c r="J380" i="2" s="1"/>
  <c r="J105" i="2" s="1"/>
  <c r="BK127" i="3"/>
  <c r="P126" i="3"/>
  <c r="P125" i="3"/>
  <c r="AU96" i="1" s="1"/>
  <c r="P133" i="2"/>
  <c r="P132" i="2" s="1"/>
  <c r="AU95" i="1" s="1"/>
  <c r="T126" i="3"/>
  <c r="T125" i="3"/>
  <c r="T133" i="2"/>
  <c r="T132" i="2"/>
  <c r="R126" i="3"/>
  <c r="R125" i="3"/>
  <c r="R133" i="2"/>
  <c r="R132" i="2"/>
  <c r="BK640" i="2"/>
  <c r="J640" i="2"/>
  <c r="J111" i="2" s="1"/>
  <c r="BK119" i="4"/>
  <c r="J119" i="4" s="1"/>
  <c r="J97" i="4" s="1"/>
  <c r="BK133" i="2"/>
  <c r="J133" i="2"/>
  <c r="J97" i="2" s="1"/>
  <c r="J33" i="2"/>
  <c r="AV95" i="1" s="1"/>
  <c r="AT95" i="1" s="1"/>
  <c r="J33" i="3"/>
  <c r="AV96" i="1"/>
  <c r="AT96" i="1" s="1"/>
  <c r="F33" i="4"/>
  <c r="AZ97" i="1" s="1"/>
  <c r="BD94" i="1"/>
  <c r="W33" i="1" s="1"/>
  <c r="F33" i="2"/>
  <c r="AZ95" i="1" s="1"/>
  <c r="F33" i="3"/>
  <c r="AZ96" i="1" s="1"/>
  <c r="BB94" i="1"/>
  <c r="W31" i="1" s="1"/>
  <c r="BC94" i="1"/>
  <c r="W32" i="1" s="1"/>
  <c r="J33" i="4"/>
  <c r="AV97" i="1" s="1"/>
  <c r="AT97" i="1" s="1"/>
  <c r="BA94" i="1"/>
  <c r="W30" i="1"/>
  <c r="BK126" i="3" l="1"/>
  <c r="J127" i="3"/>
  <c r="J98" i="3" s="1"/>
  <c r="BK118" i="4"/>
  <c r="J118" i="4"/>
  <c r="J30" i="4" s="1"/>
  <c r="AG97" i="1" s="1"/>
  <c r="BK132" i="2"/>
  <c r="J132" i="2"/>
  <c r="J96" i="2" s="1"/>
  <c r="AU94" i="1"/>
  <c r="AY94" i="1"/>
  <c r="AX94" i="1"/>
  <c r="AZ94" i="1"/>
  <c r="W29" i="1"/>
  <c r="AW94" i="1"/>
  <c r="AK30" i="1"/>
  <c r="J126" i="3" l="1"/>
  <c r="J97" i="3" s="1"/>
  <c r="BK125" i="3"/>
  <c r="J125" i="3" s="1"/>
  <c r="J39" i="4"/>
  <c r="J96" i="4"/>
  <c r="AN97" i="1"/>
  <c r="J30" i="2"/>
  <c r="AG95" i="1" s="1"/>
  <c r="AV94" i="1"/>
  <c r="AK29" i="1" s="1"/>
  <c r="J96" i="3" l="1"/>
  <c r="J30" i="3"/>
  <c r="J39" i="2"/>
  <c r="AN95" i="1"/>
  <c r="AT94" i="1"/>
  <c r="AG96" i="1" l="1"/>
  <c r="J39" i="3"/>
  <c r="AN96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<sst xmlns="http://schemas.openxmlformats.org/spreadsheetml/2006/main" count="9756" uniqueCount="1257">
  <si>
    <t>Export Komplet</t>
  </si>
  <si>
    <t/>
  </si>
  <si>
    <t>2.0</t>
  </si>
  <si>
    <t>False</t>
  </si>
  <si>
    <t>{0d281f97-aecc-44fa-b132-5fcb988e1af5}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</si>
  <si>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</si>
  <si>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</si>
  <si>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</si>
  <si>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</si>
  <si>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</si>
  <si>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</si>
  <si>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</si>
  <si>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</si>
  <si>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</si>
  <si>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15039b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</si>
  <si>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</si>
  <si>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</si>
  <si>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Ulice Dřevařská - Oprava komunikace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</si>
  <si>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</si>
  <si>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</si>
  <si>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</si>
  <si>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</si>
  <si>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</si>
  <si>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</si>
  <si>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</si>
  <si>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</si>
  <si>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</si>
  <si>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</si>
  <si>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</si>
  <si>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</si>
  <si>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</si>
  <si>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</si>
  <si>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</si>
  <si>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</si>
  <si>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</si>
  <si>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</si>
  <si>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</si>
  <si>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</si>
  <si>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</si>
  <si>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</si>
  <si>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</si>
  <si>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</si>
  <si>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</si>
  <si>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</si>
  <si>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</si>
  <si>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</si>
  <si>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</si>
  <si>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</si>
  <si>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</si>
  <si>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</si>
  <si>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</si>
  <si>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</si>
  <si>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</si>
  <si>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</si>
  <si>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</si>
  <si>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</si>
  <si>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</si>
  <si>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</si>
  <si>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</si>
  <si>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</si>
  <si>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</si>
  <si>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</si>
  <si>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</si>
  <si>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</si>
  <si>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</si>
  <si>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</si>
  <si>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</si>
  <si>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</si>
  <si>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</si>
  <si>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</si>
  <si>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</si>
  <si>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</si>
  <si>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</si>
  <si>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</si>
  <si>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</si>
  <si>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</si>
  <si>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</si>
  <si>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</si>
  <si>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</si>
  <si>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Komunikace</t>
  </si>
  <si>
    <t>STA</t>
  </si>
  <si>
    <t>{b41fcd82-4e63-40b5-b6e1-dae727b8a15d}</t>
  </si>
  <si>
    <t>2</t>
  </si>
  <si>
    <t>SO 102</t>
  </si>
  <si>
    <t>Vjezdy do vnitrobloků a ocelové sloupky proti nájezdu vozidel</t>
  </si>
  <si>
    <t>{a6984e5e-f65e-46c8-a0d6-d214e4085d9f}</t>
  </si>
  <si>
    <t>90</t>
  </si>
  <si>
    <t>Ostatní náklady</t>
  </si>
  <si>
    <t>{22703469-f0b9-4435-896e-24928a306686}</t>
  </si>
  <si>
    <t>KRYCÍ LIST SOUPISU PRACÍ</t>
  </si>
  <si>
    <t>Objekt:</t>
  </si>
  <si>
    <t>SO 101 -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</si>
  <si>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</si>
  <si>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</si>
  <si>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</si>
  <si>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</si>
  <si>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</si>
  <si>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</si>
  <si>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</si>
  <si>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  11 - Zemní práce - přípravné a přidružené práce</t>
  </si>
  <si>
    <t xml:space="preserve">      17 - Zemní práce - konstrukce ze zemin</t>
  </si>
  <si>
    <t xml:space="preserve">      18 - Zemní práce - povrchové úpravy terénu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</si>
  <si>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</si>
  <si>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</si>
  <si>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</si>
  <si>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</si>
  <si>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  59 - Kryty pozemních komunikací, letišť a ploch dlážděné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</si>
  <si>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</si>
  <si>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</si>
  <si>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</si>
  <si>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</si>
  <si>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</si>
  <si>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</si>
  <si>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</si>
  <si>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</si>
  <si>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</si>
  <si>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</si>
  <si>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</si>
  <si>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</si>
  <si>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</si>
  <si>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</si>
  <si>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</si>
  <si>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</si>
  <si>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</si>
  <si>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</si>
  <si>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</si>
  <si>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</si>
  <si>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</si>
  <si>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</si>
  <si>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</si>
  <si>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</si>
  <si>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</si>
  <si>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</si>
  <si>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</si>
  <si>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2022 01</t>
  </si>
  <si>
    <t>4</t>
  </si>
  <si>
    <t>1604074818</t>
  </si>
  <si>
    <t>VV</t>
  </si>
  <si>
    <t>24</t>
  </si>
  <si>
    <t>113106271</t>
  </si>
  <si>
    <t>Rozebrání dlažeb vozovek ze zámkové dlažby s ložem z kameniva strojně pl přes 50 do 200 m2</t>
  </si>
  <si>
    <t>-1904221875</t>
  </si>
  <si>
    <t>339,5</t>
  </si>
  <si>
    <t>3</t>
  </si>
  <si>
    <t>113107230</t>
  </si>
  <si>
    <t>Odstranění podkladu z betonu prostého tl do 100 mm strojně pl přes 200 m2</t>
  </si>
  <si>
    <t>-355870638</t>
  </si>
  <si>
    <t>"v tl. 20 cm"</t>
  </si>
  <si>
    <t>2831*2</t>
  </si>
  <si>
    <t>Součet</t>
  </si>
  <si>
    <t>113107243</t>
  </si>
  <si>
    <t>Odstranění podkladu živičného tl přes 100 do 150 mm strojně pl přes 200 m2</t>
  </si>
  <si>
    <t>11308914</t>
  </si>
  <si>
    <t>"tl. 13 cm"</t>
  </si>
  <si>
    <t>3222,7</t>
  </si>
  <si>
    <t>"tl. 15 cm"</t>
  </si>
  <si>
    <t>2831</t>
  </si>
  <si>
    <t>5</t>
  </si>
  <si>
    <t>113107331R</t>
  </si>
  <si>
    <t>Odstranění podkladu z betonu prostého tl 150 mm strojně pl do 50 m2</t>
  </si>
  <si>
    <t>773135157</t>
  </si>
  <si>
    <t>"Rozebrání drobné žulové dlažební kostky uložené do betonového"</t>
  </si>
  <si>
    <t>"lože s naložením na dopravní prostředek. Bourání dlažební kostky"</t>
  </si>
  <si>
    <t>"včetně lože - tj. dlažební kostka 10 cm, lože tl. 5 cm"</t>
  </si>
  <si>
    <t>31,4</t>
  </si>
  <si>
    <t>6</t>
  </si>
  <si>
    <t>113107332</t>
  </si>
  <si>
    <t>Odstranění podkladu z betonu prostého tl přes 150 do 300 mm strojně pl do 50 m2</t>
  </si>
  <si>
    <t>-661214109</t>
  </si>
  <si>
    <t>"tl. 25 cm"</t>
  </si>
  <si>
    <t>36,1</t>
  </si>
  <si>
    <t>7</t>
  </si>
  <si>
    <t>113201112R</t>
  </si>
  <si>
    <t>Vytrhání obrub silničních ležatých</t>
  </si>
  <si>
    <t>m</t>
  </si>
  <si>
    <t>-166412974</t>
  </si>
  <si>
    <t>"Potřebné množství rozebraných kamanných obrubníků"</t>
  </si>
  <si>
    <t>"se použije na znovuosazení, odvezeny a uloženy na"</t>
  </si>
  <si>
    <t>"meziskládku. Nezapočteno do odvozu a uložení"</t>
  </si>
  <si>
    <t>"na skládku"</t>
  </si>
  <si>
    <t>761</t>
  </si>
  <si>
    <t>8</t>
  </si>
  <si>
    <t>113203111</t>
  </si>
  <si>
    <t>Vytrhání obrub z dlažebních kostek</t>
  </si>
  <si>
    <t>-747783529</t>
  </si>
  <si>
    <t>342</t>
  </si>
  <si>
    <t>9</t>
  </si>
  <si>
    <t>113204111</t>
  </si>
  <si>
    <t>Vytrhání obrub záhonových</t>
  </si>
  <si>
    <t>-1217195484</t>
  </si>
  <si>
    <t>221</t>
  </si>
  <si>
    <t>Rozebrání drobné žulové dlažební kostky uložené do betonového lože s naložením na dopravní prostředek. Bourání dlažební kostky včetně lože.</t>
  </si>
  <si>
    <t>10</t>
  </si>
  <si>
    <t>139001101</t>
  </si>
  <si>
    <t>Příplatek za ztížení vykopávky v blízkosti podzemního vedení</t>
  </si>
  <si>
    <t>m3</t>
  </si>
  <si>
    <t>-824787570</t>
  </si>
  <si>
    <t>170,25394</t>
  </si>
  <si>
    <t>11</t>
  </si>
  <si>
    <t>121151113R</t>
  </si>
  <si>
    <t>Sejmutí ornice plochy do 500 m2 tl vrstvy do 200 mm strojně a přemístění do 50 m</t>
  </si>
  <si>
    <t>837338863</t>
  </si>
  <si>
    <t>"Potřebné množství vybrané ornice se použije na "</t>
  </si>
  <si>
    <t>"znovuohumusování, odvezena a uložena "</t>
  </si>
  <si>
    <t>"na meziskládku. Nezapočteno do odvozu a uložení na skládku."</t>
  </si>
  <si>
    <t>33,32/0,15</t>
  </si>
  <si>
    <t>12</t>
  </si>
  <si>
    <t>122151105</t>
  </si>
  <si>
    <t>Odkopávky a prokopávky nezapažené v hornině třídy těžitelnosti I skupiny 1 a 2 objem do 1000 m3 strojně,  VČETNĚ svislého přemístění, započtena lepivost</t>
  </si>
  <si>
    <t>-1069091505</t>
  </si>
  <si>
    <t>553,614</t>
  </si>
  <si>
    <t>13</t>
  </si>
  <si>
    <t>122251105</t>
  </si>
  <si>
    <t>Odkopávky a prokopávky nezapažené v hornině třídy těžitelnosti I skupiny 3 objem do 1000 m3 strojně, VČETNĚ svislého přemístění, započtena lepivost</t>
  </si>
  <si>
    <t>-988420887</t>
  </si>
  <si>
    <t>675,32360</t>
  </si>
  <si>
    <t>14</t>
  </si>
  <si>
    <t>122351105</t>
  </si>
  <si>
    <t>Odkopávky a prokopávky nezapažené v hornině třídy těžitelnosti II skupiny 4 objem do 1000 m3 strojně, VČETNĚ svislého přemístění, započtena lepivost</t>
  </si>
  <si>
    <t>-544557198</t>
  </si>
  <si>
    <t>289,42344</t>
  </si>
  <si>
    <t>167151101</t>
  </si>
  <si>
    <t>Nakládání výkopku z hornin třídy těžitelnosti I skupiny 1 až 3 do 100 m3</t>
  </si>
  <si>
    <t>1943500650</t>
  </si>
  <si>
    <t>"Naložení ornice z dočasné skládky"</t>
  </si>
  <si>
    <t>33,32</t>
  </si>
  <si>
    <t>16</t>
  </si>
  <si>
    <t>132354103</t>
  </si>
  <si>
    <t>Hloubení rýh zapažených š do 800 mm v hornině třídy těžitelnosti II skupiny 4 objem do 100 m3 strojně, VČETNĚ svislého přemístění, započtena lepivost</t>
  </si>
  <si>
    <t>552886944</t>
  </si>
  <si>
    <t>76,2</t>
  </si>
  <si>
    <t>17</t>
  </si>
  <si>
    <t>133351103</t>
  </si>
  <si>
    <t>Hloubení šachet nezapažených v hornině třídy těžitelnosti II skupiny 4 objem do 100 m3,  VČETNĚ svislého přemístění, započtena lepivost</t>
  </si>
  <si>
    <t>572779906</t>
  </si>
  <si>
    <t>99,33840</t>
  </si>
  <si>
    <t>18</t>
  </si>
  <si>
    <t>133551103</t>
  </si>
  <si>
    <t>Hloubení šachet nezapažených v hornině třídy těžitelnosti III skupiny 6 objem do 100 m3,  VČETNĚ svislého přemístění</t>
  </si>
  <si>
    <t>-1161289313</t>
  </si>
  <si>
    <t>"Odstranění horních dílů šachty do úrovně zemní pláně."</t>
  </si>
  <si>
    <t>"Hloubení s případným nutným  přemístěním výkopku"</t>
  </si>
  <si>
    <t>"ve výkopišti, s přehozením výkopku na přilehlém "</t>
  </si>
  <si>
    <t>8,64</t>
  </si>
  <si>
    <t>19</t>
  </si>
  <si>
    <t>151101201</t>
  </si>
  <si>
    <t>Zřízení příložného pažení stěn výkopu hl do 4 m</t>
  </si>
  <si>
    <t>-1420204670</t>
  </si>
  <si>
    <t>240,45</t>
  </si>
  <si>
    <t>20</t>
  </si>
  <si>
    <t>151101211</t>
  </si>
  <si>
    <t>Odstranění příložného pažení stěn hl do 4 m</t>
  </si>
  <si>
    <t>1361379863</t>
  </si>
  <si>
    <t>151101301</t>
  </si>
  <si>
    <t>Zřízení rozepření stěn při pažení příložném hl do 4 m</t>
  </si>
  <si>
    <t>-485636101</t>
  </si>
  <si>
    <t>22</t>
  </si>
  <si>
    <t>151101311</t>
  </si>
  <si>
    <t>Odstranění rozepření stěn při pažení příložném hl do 4 m</t>
  </si>
  <si>
    <t>-1501971793</t>
  </si>
  <si>
    <t>23</t>
  </si>
  <si>
    <t>162351103</t>
  </si>
  <si>
    <t>Vodorovné přemístění přes 50 do 500 m výkopku/sypaniny z horniny třídy těžitelnosti I skupiny 1 až 3</t>
  </si>
  <si>
    <t>-1662469893</t>
  </si>
  <si>
    <t>"Přemístění ornice na dočasnou skládku a zpět na místo upotřebení."</t>
  </si>
  <si>
    <t>33,32+33,32</t>
  </si>
  <si>
    <t>162751117</t>
  </si>
  <si>
    <t>Vodorovné přemístění do 10000 m výkopku/sypaniny z horniny třídy těžitelnosti I, skupiny 1 až 3</t>
  </si>
  <si>
    <t>2127781921</t>
  </si>
  <si>
    <t>25</t>
  </si>
  <si>
    <t>162751137</t>
  </si>
  <si>
    <t>Vodorovné přemístění do 10000 m výkopku/sypaniny z horniny třídy těžitelnosti II, skupiny 4 a 5</t>
  </si>
  <si>
    <t>-1843072353</t>
  </si>
  <si>
    <t>26</t>
  </si>
  <si>
    <t>162751157</t>
  </si>
  <si>
    <t>Vodorovné přemístění přes 9 000 do 10000 m výkopku/sypaniny z horniny třídy těžitelnosti III skupiny 6 a 7</t>
  </si>
  <si>
    <t>-2061192000</t>
  </si>
  <si>
    <t>27</t>
  </si>
  <si>
    <t>171251201</t>
  </si>
  <si>
    <t>Uložení sypaniny na skládky nebo meziskládky</t>
  </si>
  <si>
    <t>2088000473</t>
  </si>
  <si>
    <t>Mezisoučet</t>
  </si>
  <si>
    <t>"ornice"</t>
  </si>
  <si>
    <t>28</t>
  </si>
  <si>
    <t>1712012112</t>
  </si>
  <si>
    <t>Poplatek za skládku navážky s příměsí suti</t>
  </si>
  <si>
    <t>1289156494</t>
  </si>
  <si>
    <t>"50%"1693,899*0,5</t>
  </si>
  <si>
    <t>29</t>
  </si>
  <si>
    <t>1712012111</t>
  </si>
  <si>
    <t>Poplatek za skládku zeminy</t>
  </si>
  <si>
    <t>-1588117334</t>
  </si>
  <si>
    <t>30</t>
  </si>
  <si>
    <t>979098191</t>
  </si>
  <si>
    <t>Poplatek za skládku suti s příměsí</t>
  </si>
  <si>
    <t>t</t>
  </si>
  <si>
    <t>-1689062558</t>
  </si>
  <si>
    <t>8,64*2,2</t>
  </si>
  <si>
    <t>31</t>
  </si>
  <si>
    <t>174151101</t>
  </si>
  <si>
    <t>Zásyp jam, šachet rýh nebo kolem objektů sypaninou se zhutněním</t>
  </si>
  <si>
    <t>-1832076673</t>
  </si>
  <si>
    <t>"kolem uličních vpustí"</t>
  </si>
  <si>
    <t>57,1536</t>
  </si>
  <si>
    <t>32</t>
  </si>
  <si>
    <t>M</t>
  </si>
  <si>
    <t>58331351</t>
  </si>
  <si>
    <t>kamenivo těžené drobné frakce 0/4</t>
  </si>
  <si>
    <t>1747839965</t>
  </si>
  <si>
    <t>57,154*1,1*1,05*1,8</t>
  </si>
  <si>
    <t>33</t>
  </si>
  <si>
    <t>167151111</t>
  </si>
  <si>
    <t>Nakládání výkopku z hornin třídy těžitelnosti I skupiny 1 až 3 přes 100 m3</t>
  </si>
  <si>
    <t>-67547159</t>
  </si>
  <si>
    <t>57,154*1,1*1,05</t>
  </si>
  <si>
    <t>34</t>
  </si>
  <si>
    <t>162251102</t>
  </si>
  <si>
    <t>Vodorovné přemístění přes 20 do 50 m výkopku/sypaniny z horniny třídy těžitelnosti I skupiny 1 až 3</t>
  </si>
  <si>
    <t>774568216</t>
  </si>
  <si>
    <t>66,013</t>
  </si>
  <si>
    <t>Zemní práce - přípravné a přidružené práce</t>
  </si>
  <si>
    <t>35</t>
  </si>
  <si>
    <t>122251106</t>
  </si>
  <si>
    <t>Odkopávky a prokopávky nezapažené v hornině třídy těžitelnosti I skupiny 3 objem do 5000 m3 strojně, VČETNĚ svislého přemístění, započtena lepivost</t>
  </si>
  <si>
    <t>-430633950</t>
  </si>
  <si>
    <t>"Zlepšení podloží v případě neúnosnosti zemní pláně. Provedení dle PD."</t>
  </si>
  <si>
    <t>1227,59420</t>
  </si>
  <si>
    <t>36</t>
  </si>
  <si>
    <t>122351106</t>
  </si>
  <si>
    <t>Odkopávky a prokopávky nezapažené v hornině třídy těžitelnosti II skupiny 4 objem do 5000 m3 strojně, , VČETNĚ svislého přemístění, započtena lepivost</t>
  </si>
  <si>
    <t>21116154</t>
  </si>
  <si>
    <t>526,11005</t>
  </si>
  <si>
    <t>37</t>
  </si>
  <si>
    <t>-662108007</t>
  </si>
  <si>
    <t>38</t>
  </si>
  <si>
    <t>853415217</t>
  </si>
  <si>
    <t>39</t>
  </si>
  <si>
    <t>-411740074</t>
  </si>
  <si>
    <t>40</t>
  </si>
  <si>
    <t>-2147377862</t>
  </si>
  <si>
    <t>"50%"1753,704*0,5</t>
  </si>
  <si>
    <t>41</t>
  </si>
  <si>
    <t>-1343631235</t>
  </si>
  <si>
    <t>42</t>
  </si>
  <si>
    <t>171101101</t>
  </si>
  <si>
    <t>Uložení sypaniny do násypů zhutněných</t>
  </si>
  <si>
    <t>1001504272</t>
  </si>
  <si>
    <t>1768,41</t>
  </si>
  <si>
    <t>43</t>
  </si>
  <si>
    <t>58344229</t>
  </si>
  <si>
    <t>štěrkodrť frakce 0/125</t>
  </si>
  <si>
    <t>-834159550</t>
  </si>
  <si>
    <t>3890,502</t>
  </si>
  <si>
    <t>Zemní práce - konstrukce ze zemin</t>
  </si>
  <si>
    <t>44</t>
  </si>
  <si>
    <t>445959633</t>
  </si>
  <si>
    <t>163,305</t>
  </si>
  <si>
    <t>45</t>
  </si>
  <si>
    <t>58344197R</t>
  </si>
  <si>
    <t>stabilizační zemina (odhliněná)</t>
  </si>
  <si>
    <t>-944245133</t>
  </si>
  <si>
    <t>163,305*1,1*1,05*1,8</t>
  </si>
  <si>
    <t>46</t>
  </si>
  <si>
    <t>-1580860143</t>
  </si>
  <si>
    <t>163,305*1,1*1,05</t>
  </si>
  <si>
    <t>47</t>
  </si>
  <si>
    <t>-1948214032</t>
  </si>
  <si>
    <t>188,617</t>
  </si>
  <si>
    <t>Zemní práce - povrchové úpravy terénu</t>
  </si>
  <si>
    <t>48</t>
  </si>
  <si>
    <t>180402111</t>
  </si>
  <si>
    <t>Založení trávníku parkového výsevem v rovině</t>
  </si>
  <si>
    <t>-41152220</t>
  </si>
  <si>
    <t>"Včetně prvního pokosení, naložení odpadu a"</t>
  </si>
  <si>
    <t>"odvezení do 20 km, se složením."</t>
  </si>
  <si>
    <t>629,2</t>
  </si>
  <si>
    <t>49</t>
  </si>
  <si>
    <t>181101101</t>
  </si>
  <si>
    <t>Úprava pláně v zářezech v hor. 1-4, bez zhutnění</t>
  </si>
  <si>
    <t>-1998358508</t>
  </si>
  <si>
    <t>629,20</t>
  </si>
  <si>
    <t>50</t>
  </si>
  <si>
    <t>181101102</t>
  </si>
  <si>
    <t>Úprava pláně v zářezech v hor. 1-4, se zhutněním</t>
  </si>
  <si>
    <t>-1868548569</t>
  </si>
  <si>
    <t>5894,70</t>
  </si>
  <si>
    <t>51</t>
  </si>
  <si>
    <t>181351103</t>
  </si>
  <si>
    <t>Rozprostření ornice tl vrstvy do 200 mm pl přes 100 do 500 m2 v rovině nebo ve svahu do 1:5 strojně</t>
  </si>
  <si>
    <t>1855818122</t>
  </si>
  <si>
    <t>52</t>
  </si>
  <si>
    <t>5833120101</t>
  </si>
  <si>
    <t>ornice pro pozemkové úpravy</t>
  </si>
  <si>
    <t>-562325537</t>
  </si>
  <si>
    <t>29,6*1,6</t>
  </si>
  <si>
    <t>53</t>
  </si>
  <si>
    <t>-702106346</t>
  </si>
  <si>
    <t>29,6</t>
  </si>
  <si>
    <t>54</t>
  </si>
  <si>
    <t>124390128</t>
  </si>
  <si>
    <t>55</t>
  </si>
  <si>
    <t>180402111-1</t>
  </si>
  <si>
    <t>Založení parkového trávníku výsevem v rovině a ve svahu do 1:5  =vč.zálivky a ošetřování do 1.seče (vč. seče) a odvozu odpadu, nejdéle však do 2měsíců</t>
  </si>
  <si>
    <t>-1838845350</t>
  </si>
  <si>
    <t>56</t>
  </si>
  <si>
    <t>005724100</t>
  </si>
  <si>
    <t>osivo směs travní parková</t>
  </si>
  <si>
    <t>kg</t>
  </si>
  <si>
    <t>1807217674</t>
  </si>
  <si>
    <t>629,2*0,035*1,03</t>
  </si>
  <si>
    <t>57</t>
  </si>
  <si>
    <t>183403159-1</t>
  </si>
  <si>
    <t>Obdělání půdy - plošná úprava nerovností, vyčištění zeminy, chem. odplevelení hrabání válení zalití vodou vč. dovozu vody</t>
  </si>
  <si>
    <t>1382801731</t>
  </si>
  <si>
    <t>Zakládání</t>
  </si>
  <si>
    <t>58</t>
  </si>
  <si>
    <t>212572111</t>
  </si>
  <si>
    <t>Lože pro trativody ze štěrkopísku tříděného</t>
  </si>
  <si>
    <t>-230669645</t>
  </si>
  <si>
    <t>"Štěrkopísek 0/16. Provedení dle PD."</t>
  </si>
  <si>
    <t>12,7</t>
  </si>
  <si>
    <t>59</t>
  </si>
  <si>
    <t>213311141R</t>
  </si>
  <si>
    <t>Obsyp trativodů hrubě drceným kamenivem, fr. 16 mm</t>
  </si>
  <si>
    <t>-857184110</t>
  </si>
  <si>
    <t>54,40318</t>
  </si>
  <si>
    <t>60</t>
  </si>
  <si>
    <t>-1336119822</t>
  </si>
  <si>
    <t>12,7+54,43018</t>
  </si>
  <si>
    <t>61</t>
  </si>
  <si>
    <t>1230013624</t>
  </si>
  <si>
    <t>67,13</t>
  </si>
  <si>
    <t>62</t>
  </si>
  <si>
    <t>212755214</t>
  </si>
  <si>
    <t>Trativody z drenážních trubek plastových flexibilních D 100 mm bez lože</t>
  </si>
  <si>
    <t>819966234</t>
  </si>
  <si>
    <t>508</t>
  </si>
  <si>
    <t>63</t>
  </si>
  <si>
    <t>ACO.53100100</t>
  </si>
  <si>
    <t>Flex PVC DN100 - drenážní trubka</t>
  </si>
  <si>
    <t>-489438715</t>
  </si>
  <si>
    <t>P</t>
  </si>
  <si>
    <t>Poznámka k položce:_x000D_
Drenážní trubky flexibilní jednovrstvé dle DIN  1187, rozměr 100/91 mm, vyrobené z PVC-U žluté barvy, šířka dren. otvorů 1,5 mm, s vysokou pevností, SN4 dle EN ISO 9969, návin 50 m, značení trubek po 1 m</t>
  </si>
  <si>
    <t>513,08</t>
  </si>
  <si>
    <t>64</t>
  </si>
  <si>
    <t>212972112R</t>
  </si>
  <si>
    <t>Opláštění trativodů z geotext., do sklonu 1:2,5</t>
  </si>
  <si>
    <t>-1282931691</t>
  </si>
  <si>
    <t>762</t>
  </si>
  <si>
    <t>65</t>
  </si>
  <si>
    <t>TT.67352501</t>
  </si>
  <si>
    <t>geotextilie netkaná (polyester) PK-NONTEX  PET 300</t>
  </si>
  <si>
    <t>1965674895</t>
  </si>
  <si>
    <t>"Geotextílie pro trativod. Provedení dle TP 97."</t>
  </si>
  <si>
    <t>932,688</t>
  </si>
  <si>
    <t>Svislé a kompletní konstrukce</t>
  </si>
  <si>
    <t>66</t>
  </si>
  <si>
    <t>899202211T00</t>
  </si>
  <si>
    <t>Dmtž mříž litina+rám -100kg</t>
  </si>
  <si>
    <t>kus</t>
  </si>
  <si>
    <t>-215299343</t>
  </si>
  <si>
    <t>"Dmtž vč. vyrovnávacího prstence"</t>
  </si>
  <si>
    <t>67</t>
  </si>
  <si>
    <t>966006132</t>
  </si>
  <si>
    <t>Odstranění značek dopravních nebo orientačních se sloupky s betonovými patkami</t>
  </si>
  <si>
    <t>-1307200745</t>
  </si>
  <si>
    <t>68</t>
  </si>
  <si>
    <t>966006211</t>
  </si>
  <si>
    <t>Odstranění svislých dopravních značek ze sloupů, sloupků nebo konzol</t>
  </si>
  <si>
    <t>-1563167838</t>
  </si>
  <si>
    <t>69</t>
  </si>
  <si>
    <t>966005111H01</t>
  </si>
  <si>
    <t>Dmtž zahrazovacího sloupku, včetně naložení</t>
  </si>
  <si>
    <t>162716442</t>
  </si>
  <si>
    <t>70</t>
  </si>
  <si>
    <t>997013111</t>
  </si>
  <si>
    <t>Vnitrostaveništní doprava suti a vybouraných hmot pro budovy v do 6 m s použitím mechanizace</t>
  </si>
  <si>
    <t>1829920689</t>
  </si>
  <si>
    <t>0,128*15</t>
  </si>
  <si>
    <t>0,082*20</t>
  </si>
  <si>
    <t>0,004*40</t>
  </si>
  <si>
    <t>0,16*6</t>
  </si>
  <si>
    <t>71</t>
  </si>
  <si>
    <t>997013501</t>
  </si>
  <si>
    <t>Odvoz suti a vybouraných hmot na skládku nebo meziskládku do 1 km se složením</t>
  </si>
  <si>
    <t>-174628396</t>
  </si>
  <si>
    <t>4,68</t>
  </si>
  <si>
    <t>72</t>
  </si>
  <si>
    <t>997013509</t>
  </si>
  <si>
    <t>Příplatek k odvozu suti a vybouraných hmot na skládku ZKD 1 km přes 1 km</t>
  </si>
  <si>
    <t>-1300104313</t>
  </si>
  <si>
    <t>4,68*9</t>
  </si>
  <si>
    <t>73</t>
  </si>
  <si>
    <t>202217904</t>
  </si>
  <si>
    <t>-2141222967</t>
  </si>
  <si>
    <t>Vodorovné konstrukce</t>
  </si>
  <si>
    <t>74</t>
  </si>
  <si>
    <t>451573111</t>
  </si>
  <si>
    <t>Lože pod potrubí otevřený výkop ze štěrkopísku</t>
  </si>
  <si>
    <t>-1383205590</t>
  </si>
  <si>
    <t>4,536</t>
  </si>
  <si>
    <t>75</t>
  </si>
  <si>
    <t>-2022648210</t>
  </si>
  <si>
    <t>76</t>
  </si>
  <si>
    <t>-986451669</t>
  </si>
  <si>
    <t>77</t>
  </si>
  <si>
    <t>452311131R</t>
  </si>
  <si>
    <t>Podkladní desky z betonu prostého tř. C 12/15 otevřený výkop</t>
  </si>
  <si>
    <t>1613604213</t>
  </si>
  <si>
    <t>"Podkladní prstenec UV, vč. nákladů na bednění, odbedněné "</t>
  </si>
  <si>
    <t>"nátěr bednění proti přilnavosti betonu."</t>
  </si>
  <si>
    <t>78</t>
  </si>
  <si>
    <t>452313131</t>
  </si>
  <si>
    <t>Podkladní bloky z betonu prostého tř. C 12/15 otevřený výkop</t>
  </si>
  <si>
    <t>-1744255317</t>
  </si>
  <si>
    <t>79</t>
  </si>
  <si>
    <t>452353101</t>
  </si>
  <si>
    <t>Bednění podkladních bloků otevřený výkop</t>
  </si>
  <si>
    <t>515003566</t>
  </si>
  <si>
    <t>"Včetně nákladů na odbednění a nátěru proti přilnavosti betonu."</t>
  </si>
  <si>
    <t>84</t>
  </si>
  <si>
    <t>80</t>
  </si>
  <si>
    <t>452111111</t>
  </si>
  <si>
    <t>Osazení betonových pražců otevřený výkop pl do 25000 mm2</t>
  </si>
  <si>
    <t>352078635</t>
  </si>
  <si>
    <t>94</t>
  </si>
  <si>
    <t>81</t>
  </si>
  <si>
    <t>59223R</t>
  </si>
  <si>
    <t>podkladek betonový pod hrdlové trouby DN 150, DN 200</t>
  </si>
  <si>
    <t>1784290245</t>
  </si>
  <si>
    <t>94*1,01</t>
  </si>
  <si>
    <t>82</t>
  </si>
  <si>
    <t>89971R</t>
  </si>
  <si>
    <t>D+M Zafoukání stávajícího potrubí popílkocementovou směsí KOPOS I včetně všech s tím souvisejích úkolů</t>
  </si>
  <si>
    <t>-704391563</t>
  </si>
  <si>
    <t>"Výplň šachty suspenzí, případně zásyp vhodným kamenivem se "</t>
  </si>
  <si>
    <t>"zhutněním (Edef=45 Mpa) po úroveň zemní pláně."</t>
  </si>
  <si>
    <t>10,0875</t>
  </si>
  <si>
    <t>"Výplň potrubí stávajících přípojek pro zamezení odtoku. DN 150 "</t>
  </si>
  <si>
    <t>3,14*0,075*0,075*60</t>
  </si>
  <si>
    <t>83</t>
  </si>
  <si>
    <t>564831111</t>
  </si>
  <si>
    <t>Podklad ze štěrkodrtě ŠD plochy přes 100 m2 tl 100 mm</t>
  </si>
  <si>
    <t>1907987485</t>
  </si>
  <si>
    <t>2012,8</t>
  </si>
  <si>
    <t>564851111</t>
  </si>
  <si>
    <t>Podklad ze štěrkodrtě ŠD plochy přes 100 m2 tl 150 mm</t>
  </si>
  <si>
    <t>-1901281464</t>
  </si>
  <si>
    <t>2074</t>
  </si>
  <si>
    <t>85</t>
  </si>
  <si>
    <t>564861111</t>
  </si>
  <si>
    <t>Podklad ze štěrkodrtě ŠD plochy přes 100 m2 tl 200 mm</t>
  </si>
  <si>
    <t>567478544</t>
  </si>
  <si>
    <t>3820,7</t>
  </si>
  <si>
    <t>86</t>
  </si>
  <si>
    <t>565165121R</t>
  </si>
  <si>
    <t>Asfaltový beton vrstva podkladní ACP 16+  (obalované kamenivo OKS) tl 80 mm</t>
  </si>
  <si>
    <t>1614030909</t>
  </si>
  <si>
    <t>1707,9</t>
  </si>
  <si>
    <t>87</t>
  </si>
  <si>
    <t>567122114</t>
  </si>
  <si>
    <t>Podklad ze směsi stmelené cementem SC C 8/10 (KSC I) tl 150 mm</t>
  </si>
  <si>
    <t>-220092343</t>
  </si>
  <si>
    <t>"Včetně provedení odvodňovacího žebra. Žebra budou umístěny "</t>
  </si>
  <si>
    <t>"v nejnižším místě. Provedení dle PD."</t>
  </si>
  <si>
    <t>"Včetně provedení opatření proti vývoji reflexních trhlin do "</t>
  </si>
  <si>
    <t xml:space="preserve"> "asfaltových vrstev. Provedení dle PD."</t>
  </si>
  <si>
    <t>1937</t>
  </si>
  <si>
    <t>88</t>
  </si>
  <si>
    <t>567132113</t>
  </si>
  <si>
    <t>Podklad ze směsi stmelené cementem SC C 8/10 (KSC I) tl 180 mm</t>
  </si>
  <si>
    <t>-1872761354</t>
  </si>
  <si>
    <t>"Včetně provedení opatření proti vývoji reflexních trhlin do"</t>
  </si>
  <si>
    <t>" asfaltových vrstev. Provedení dle PD."</t>
  </si>
  <si>
    <t>1644,9</t>
  </si>
  <si>
    <t>89</t>
  </si>
  <si>
    <t>567142112</t>
  </si>
  <si>
    <t>Podklad ze směsi stmelené cementem SC C 8/10 (KSC I) tl 220 mm</t>
  </si>
  <si>
    <t>1950799199</t>
  </si>
  <si>
    <t>567142113</t>
  </si>
  <si>
    <t>Podklad ze směsi stmelené cementem SC C 8/10 (KSC I) tl 230 mm</t>
  </si>
  <si>
    <t>-830513891</t>
  </si>
  <si>
    <t>91</t>
  </si>
  <si>
    <t>573111112</t>
  </si>
  <si>
    <t>Postřik živičný infiltrační s posypem z asfaltu množství 1 kg/m2</t>
  </si>
  <si>
    <t>-1347052378</t>
  </si>
  <si>
    <t>92</t>
  </si>
  <si>
    <t>573231108</t>
  </si>
  <si>
    <t>Postřik živičný spojovací ze silniční emulze v množství 0,50 kg/m2</t>
  </si>
  <si>
    <t>-213537623</t>
  </si>
  <si>
    <t>93</t>
  </si>
  <si>
    <t>577144121R</t>
  </si>
  <si>
    <t xml:space="preserve">Asfaltový beton vrstva obrusná ACO 11+ (ABS) tř. I tl 50 mm </t>
  </si>
  <si>
    <t>-1880367059</t>
  </si>
  <si>
    <t>597101113R</t>
  </si>
  <si>
    <t>Montáž odvodňovacího žlabu - polymerbeton D 400 včetně beton. lože C16/20,zatížení C 250, D 400 kN</t>
  </si>
  <si>
    <t>1192510986</t>
  </si>
  <si>
    <t>3,5</t>
  </si>
  <si>
    <t>95</t>
  </si>
  <si>
    <t>5534298141R</t>
  </si>
  <si>
    <t>Rošt D 400 Drainlock Q+ 100/12,3 mřížkový pozink</t>
  </si>
  <si>
    <t>-1300830014</t>
  </si>
  <si>
    <t>96</t>
  </si>
  <si>
    <t>567122113R</t>
  </si>
  <si>
    <t>Podklad ze směsi stmelené cementem SC C 8/10 (KSC I) tl 280 mm</t>
  </si>
  <si>
    <t>-1901814959</t>
  </si>
  <si>
    <t>276</t>
  </si>
  <si>
    <t>97</t>
  </si>
  <si>
    <t>587205   OA0</t>
  </si>
  <si>
    <t>PŘEDLÁŽDĚNÍ KRYTU Z BETON DLAŽDIC, vč. dodání podsypu, očištění, manipulace</t>
  </si>
  <si>
    <t>80434207</t>
  </si>
  <si>
    <t>27,4</t>
  </si>
  <si>
    <t>Kryty pozemních komunikací, letišť a ploch dlážděné</t>
  </si>
  <si>
    <t>98</t>
  </si>
  <si>
    <t>596215021</t>
  </si>
  <si>
    <t>Kladení zámkové dlažby tl. 6 cm do drtě tl. 4 cm</t>
  </si>
  <si>
    <t>1396644942</t>
  </si>
  <si>
    <t>2003,6</t>
  </si>
  <si>
    <t>99</t>
  </si>
  <si>
    <t>596215040</t>
  </si>
  <si>
    <t>Kladení zámkové dlažby tl. 8 cm do drtě tl. 4 cm</t>
  </si>
  <si>
    <t>799979294</t>
  </si>
  <si>
    <t>2246,20952</t>
  </si>
  <si>
    <t>100</t>
  </si>
  <si>
    <t>596291111</t>
  </si>
  <si>
    <t>Řezání zámkové dlažby tl. 60 mm</t>
  </si>
  <si>
    <t>-595898711</t>
  </si>
  <si>
    <t>200,36</t>
  </si>
  <si>
    <t>101</t>
  </si>
  <si>
    <t>59629113</t>
  </si>
  <si>
    <t xml:space="preserve">Řezání zámkové dlažby tl. 80 mm </t>
  </si>
  <si>
    <t>222299092</t>
  </si>
  <si>
    <t>224,62095</t>
  </si>
  <si>
    <t>102</t>
  </si>
  <si>
    <t>59245040r</t>
  </si>
  <si>
    <t>Dlažba zámková SLP s vodicí linií přírodní 20/20/6 dlažba pro nevidomé</t>
  </si>
  <si>
    <t>454388670</t>
  </si>
  <si>
    <t>9,66</t>
  </si>
  <si>
    <t>103</t>
  </si>
  <si>
    <t>592452630R</t>
  </si>
  <si>
    <t>Dlažba BEST KARO přírodní 20x20x6 povrch STANDARD</t>
  </si>
  <si>
    <t>-693753106</t>
  </si>
  <si>
    <t>1990,17</t>
  </si>
  <si>
    <t>104</t>
  </si>
  <si>
    <t>59245264R</t>
  </si>
  <si>
    <t>Dlažba BEST KLASIKO červená pro nevidomé 20x10x8 povrch STANDARD</t>
  </si>
  <si>
    <t>-824370545</t>
  </si>
  <si>
    <t>11,865</t>
  </si>
  <si>
    <t>105</t>
  </si>
  <si>
    <t>59245265R</t>
  </si>
  <si>
    <t>Dlažba BEST KLASIKO přírodní 20x10x8 povrch STANDARD</t>
  </si>
  <si>
    <t>-1230477544</t>
  </si>
  <si>
    <t>1859,76</t>
  </si>
  <si>
    <t>106</t>
  </si>
  <si>
    <t>59245266R</t>
  </si>
  <si>
    <t>Dlažba BEST KLASIKO barevná  20x10x8 povrch STANDARD</t>
  </si>
  <si>
    <t>340893521</t>
  </si>
  <si>
    <t>"Barva -antracit"</t>
  </si>
  <si>
    <t>162,225</t>
  </si>
  <si>
    <t>107</t>
  </si>
  <si>
    <t>59245267R</t>
  </si>
  <si>
    <t>Dlažba BEST KLASIKO červená pro nevidomé 20x10x6 povrch STANDARD</t>
  </si>
  <si>
    <t>1543149099</t>
  </si>
  <si>
    <t>113,610</t>
  </si>
  <si>
    <t>108</t>
  </si>
  <si>
    <t>59245283R</t>
  </si>
  <si>
    <t>Dlažba BEST BEATON 20x16,5x8 červená</t>
  </si>
  <si>
    <t>-642408028</t>
  </si>
  <si>
    <t>315</t>
  </si>
  <si>
    <t>Úpravy povrchů, podlahy a osazování výplní</t>
  </si>
  <si>
    <t>109</t>
  </si>
  <si>
    <t>622490000R</t>
  </si>
  <si>
    <t>Ev. oprava vnější omítky nebo zapravení zídky</t>
  </si>
  <si>
    <t>-2134616334</t>
  </si>
  <si>
    <t>"Zapravení přilehlých omítek, zídek - 30 %. Provedení dle PD."</t>
  </si>
  <si>
    <t>Trubní vedení</t>
  </si>
  <si>
    <t>110</t>
  </si>
  <si>
    <t>831312121</t>
  </si>
  <si>
    <t>Montáž potrubí z trub kameninových hrdlových s integrovaným těsněním výkop sklon do 20 % DN 150</t>
  </si>
  <si>
    <t>1006794229</t>
  </si>
  <si>
    <t>111</t>
  </si>
  <si>
    <t>59710632</t>
  </si>
  <si>
    <t>trouba kameninová glazovaná DN 150 dl 1,00m spojovací systém F</t>
  </si>
  <si>
    <t>292053336</t>
  </si>
  <si>
    <t>94*1,015</t>
  </si>
  <si>
    <t>95,41*1,015 'Přepočtené koeficientem množství</t>
  </si>
  <si>
    <t>112</t>
  </si>
  <si>
    <t>202115011</t>
  </si>
  <si>
    <t>Jádrový vývrt, těsnění Forscheda, tvarovka DN 150</t>
  </si>
  <si>
    <t>kpl</t>
  </si>
  <si>
    <t>-1664669556</t>
  </si>
  <si>
    <t>113</t>
  </si>
  <si>
    <t>837311221</t>
  </si>
  <si>
    <t>Montáž kameninových tvarovek odbočných s integrovaným těsněním otevřený výkop DN 150</t>
  </si>
  <si>
    <t>-1588406373</t>
  </si>
  <si>
    <t>114</t>
  </si>
  <si>
    <t>59711538R</t>
  </si>
  <si>
    <t>Odbočka 45° kamenina hrdlová 150/100 FN 34/34</t>
  </si>
  <si>
    <t>808081908</t>
  </si>
  <si>
    <t>"Napojení trativod/přípojka"</t>
  </si>
  <si>
    <t>22*1,015</t>
  </si>
  <si>
    <t>115</t>
  </si>
  <si>
    <t>837312221</t>
  </si>
  <si>
    <t>Montáž kameninových tvarovek jednoosých s integrovaným těsněním otevřený výkop DN 150</t>
  </si>
  <si>
    <t>-525965805</t>
  </si>
  <si>
    <t>22+110+22+22</t>
  </si>
  <si>
    <t>116</t>
  </si>
  <si>
    <t>59710964</t>
  </si>
  <si>
    <t>koleno kameninové glazované DN 150 30° spojovací systém F</t>
  </si>
  <si>
    <t>111808867</t>
  </si>
  <si>
    <t>110*1,015</t>
  </si>
  <si>
    <t>117</t>
  </si>
  <si>
    <t>59710984</t>
  </si>
  <si>
    <t>koleno kameninové glazované DN 150 45° spojovací systém F</t>
  </si>
  <si>
    <t>904856194</t>
  </si>
  <si>
    <t>118</t>
  </si>
  <si>
    <t>59711024</t>
  </si>
  <si>
    <t>koleno kameninové glazované DN 150 90° spojovací systém F</t>
  </si>
  <si>
    <t>1689842721</t>
  </si>
  <si>
    <t>119</t>
  </si>
  <si>
    <t>59711852</t>
  </si>
  <si>
    <t>ucpávka kameninová glazovaná DN 150 spojovací systém F</t>
  </si>
  <si>
    <t>1965791707</t>
  </si>
  <si>
    <t>"Utěsnění napojení kanalizační přípojky v případě provedení pomocí jádrového vrtu."</t>
  </si>
  <si>
    <t>120</t>
  </si>
  <si>
    <t>899331111</t>
  </si>
  <si>
    <t>Výšková úprava uličního vstupu nebo vpusti do 200 mm zvýšením poklopu</t>
  </si>
  <si>
    <t>-1445130657</t>
  </si>
  <si>
    <t>" i snížení"</t>
  </si>
  <si>
    <t>121</t>
  </si>
  <si>
    <t>899431111</t>
  </si>
  <si>
    <t>Výšková úprava uličního vstupu nebo vpusti do 200 mm zvýšením krycího hrnce, šoupěte nebo hydrantu</t>
  </si>
  <si>
    <t>374837141</t>
  </si>
  <si>
    <t>"i snížení"</t>
  </si>
  <si>
    <t>122</t>
  </si>
  <si>
    <t>831260014RAE</t>
  </si>
  <si>
    <t>Kanalizace z trub kameninových DN 150 hloubka 3,0 m</t>
  </si>
  <si>
    <t>1053802515</t>
  </si>
  <si>
    <t>"Agregovaná položka z cenové soustavy RTS"</t>
  </si>
  <si>
    <t>"včetně manipulace a poplatků"</t>
  </si>
  <si>
    <t>58,4</t>
  </si>
  <si>
    <t>123</t>
  </si>
  <si>
    <t>831990010RAA</t>
  </si>
  <si>
    <t>Příplatek za každých dalších 50 cm hloubky rýhy při šířce rýhy do 1,00 m</t>
  </si>
  <si>
    <t>-1899748698</t>
  </si>
  <si>
    <t>"Prohloubení rýhy kanalizační přípojky"</t>
  </si>
  <si>
    <t>124</t>
  </si>
  <si>
    <t>894416011</t>
  </si>
  <si>
    <t>Odkalovací šachtice z betonových skruží nebo trub D 1000 mm hl do 1,5 m</t>
  </si>
  <si>
    <t>1617270990</t>
  </si>
  <si>
    <t>125</t>
  </si>
  <si>
    <t>894416121</t>
  </si>
  <si>
    <t>Příplatek ZKD díl odkalovacích šachtic z uličních vpustí třídílných</t>
  </si>
  <si>
    <t>-78571844</t>
  </si>
  <si>
    <t>"Včetně:"</t>
  </si>
  <si>
    <t>"- prostého betonu dna šachtice tloušťky 150 mm s cementovým potěrem tl. 20 mm,"</t>
  </si>
  <si>
    <t>"- osazení betonových dílců,"</t>
  </si>
  <si>
    <t>"- nadbetonování prstence pod poklopy."</t>
  </si>
  <si>
    <t>126</t>
  </si>
  <si>
    <t>55343920R</t>
  </si>
  <si>
    <t>UA4 kalový koš pozink vysoký 385/600</t>
  </si>
  <si>
    <t>-1109920014</t>
  </si>
  <si>
    <t>21*1,01</t>
  </si>
  <si>
    <t>127</t>
  </si>
  <si>
    <t>592238740R</t>
  </si>
  <si>
    <t>TBV-Q 50/20 CP horní dílec dešťové vpusti DN 500 500/190x65, pro čtvercovou vtokovou mříž</t>
  </si>
  <si>
    <t>-1852970213</t>
  </si>
  <si>
    <t>128</t>
  </si>
  <si>
    <t>592238741T</t>
  </si>
  <si>
    <t>TBV-Q 50/10/5 skruž dešťové vpusti DN 500 Kruhový prstenec uliční vpusti TBV 500-100</t>
  </si>
  <si>
    <t>-916157508</t>
  </si>
  <si>
    <t>129</t>
  </si>
  <si>
    <t>592238744T</t>
  </si>
  <si>
    <t>TBV-Q 50/22,5/5 skruž dešťové vpusti DN 500 Průběžný dílec uliční vpusti TBV 500-225</t>
  </si>
  <si>
    <t>-1222867522</t>
  </si>
  <si>
    <t>130</t>
  </si>
  <si>
    <t>592238746T</t>
  </si>
  <si>
    <t>TBV-Q 50/65/5 skruž dešťové vpusti DN 500 Průběžný dílec uliční vpusti TBV 500-650</t>
  </si>
  <si>
    <t>570329532</t>
  </si>
  <si>
    <t>131</t>
  </si>
  <si>
    <t>592238747T</t>
  </si>
  <si>
    <t>TBV-Q 50/71/5 skruž dešťové vpusti DN 500 Průběžný dílec uliční vpusti s odtokem TBV 500-710 K</t>
  </si>
  <si>
    <t>817130234</t>
  </si>
  <si>
    <t>132</t>
  </si>
  <si>
    <t>592238748T</t>
  </si>
  <si>
    <t>TBV-Q 50/71/5 skruž dešťové vpusti DN 500 Spodní dílec uliční vpusti bez odtoku TBV 500-710 PK-1</t>
  </si>
  <si>
    <t>-388707298</t>
  </si>
  <si>
    <t>133</t>
  </si>
  <si>
    <t>899204112</t>
  </si>
  <si>
    <t>Osazení mříží litinových včetně rámů a košů na bahno pro třídu zatížení D400, E600</t>
  </si>
  <si>
    <t>343743393</t>
  </si>
  <si>
    <t>134</t>
  </si>
  <si>
    <t>59224481</t>
  </si>
  <si>
    <t>mříž vtoková s rámem pro uliční vpusť 500x500, zatížení 40 tun</t>
  </si>
  <si>
    <t>1977359628</t>
  </si>
  <si>
    <t>135</t>
  </si>
  <si>
    <t>899623141</t>
  </si>
  <si>
    <t>Obetonování potrubí nebo zdiva stok betonem prostým tř. C 12/15 v otevřeném výkopu</t>
  </si>
  <si>
    <t>-1273377202</t>
  </si>
  <si>
    <t>16,55640</t>
  </si>
  <si>
    <t>136</t>
  </si>
  <si>
    <t>899643111</t>
  </si>
  <si>
    <t>Bednění pro obetonování potrubí otevřený výkop</t>
  </si>
  <si>
    <t>-1438577467</t>
  </si>
  <si>
    <t>82,782</t>
  </si>
  <si>
    <t>Ostatní konstrukce a práce, bourání</t>
  </si>
  <si>
    <t>137</t>
  </si>
  <si>
    <t>914001121R</t>
  </si>
  <si>
    <t>Osaz.sloupku dopr.značky vč. bet.základu+Al patka</t>
  </si>
  <si>
    <t>-831117336</t>
  </si>
  <si>
    <t>138</t>
  </si>
  <si>
    <t>914001125R</t>
  </si>
  <si>
    <t>Osazení svislé dopr.značky na sloupek nebo konzolu</t>
  </si>
  <si>
    <t>-1298099911</t>
  </si>
  <si>
    <t>139</t>
  </si>
  <si>
    <t>914001127R</t>
  </si>
  <si>
    <t>Osazení svislé dopr.značky na sloup veřej. osvětl.</t>
  </si>
  <si>
    <t>1443316301</t>
  </si>
  <si>
    <t>140</t>
  </si>
  <si>
    <t>914002813R</t>
  </si>
  <si>
    <t>Osazení velkorozměrových značek, tabule 150x100 cm</t>
  </si>
  <si>
    <t>-2033229142</t>
  </si>
  <si>
    <t>141</t>
  </si>
  <si>
    <t>40445050.AR</t>
  </si>
  <si>
    <t>Značka dopr inf IP 11-13 500/700 fól1, EG7letá</t>
  </si>
  <si>
    <t>-495378806</t>
  </si>
  <si>
    <t>142</t>
  </si>
  <si>
    <t>40445159.AT</t>
  </si>
  <si>
    <t>Značka dopr dodat E 13 500/150 fól 1, EG 7 letá</t>
  </si>
  <si>
    <t>1225975527</t>
  </si>
  <si>
    <t>143</t>
  </si>
  <si>
    <t>40445160.AT</t>
  </si>
  <si>
    <t>Značka dopr dodat E 13 500/300 fól 1, EG 7 letá</t>
  </si>
  <si>
    <t>-1657397877</t>
  </si>
  <si>
    <t>144</t>
  </si>
  <si>
    <t>404459508R</t>
  </si>
  <si>
    <t>Sloupek Fe pr.70 pozinkovaný, l= 3000 mm</t>
  </si>
  <si>
    <t>-566872549</t>
  </si>
  <si>
    <t>145</t>
  </si>
  <si>
    <t>404459509R</t>
  </si>
  <si>
    <t>Sloupek Fe pr.70 pozinkovaný, l= 3500 mm</t>
  </si>
  <si>
    <t>1626716944</t>
  </si>
  <si>
    <t>146</t>
  </si>
  <si>
    <t>74910809R</t>
  </si>
  <si>
    <t>Sloupek zahrazovací LOMENO příruba, pozink 80x80x1100 mm</t>
  </si>
  <si>
    <t>1608024935</t>
  </si>
  <si>
    <t>147</t>
  </si>
  <si>
    <t>915111111R</t>
  </si>
  <si>
    <t>Vodorovné dopravní značení dělící čáry souvislé š 125 mm základní bílá barva</t>
  </si>
  <si>
    <t>-1651510801</t>
  </si>
  <si>
    <t>"Včetně odstranění bláta, prachu, nebo hlinitého nánosu z povrchu podkladu."</t>
  </si>
  <si>
    <t>880,50</t>
  </si>
  <si>
    <t>148</t>
  </si>
  <si>
    <t>915721111R</t>
  </si>
  <si>
    <t>Vodorovné značení střík.barvou stopčar,zeber atd.</t>
  </si>
  <si>
    <t>414409073</t>
  </si>
  <si>
    <t>149</t>
  </si>
  <si>
    <t>915721121R</t>
  </si>
  <si>
    <t>Vodorovné značení stopčar,zeber atd.plastem,nehluč</t>
  </si>
  <si>
    <t>-1978153197</t>
  </si>
  <si>
    <t>150</t>
  </si>
  <si>
    <t>915719111R</t>
  </si>
  <si>
    <t>Příplatek za reflexní úpravu dělicích čar 12 cm</t>
  </si>
  <si>
    <t>-517130629</t>
  </si>
  <si>
    <t>151</t>
  </si>
  <si>
    <t>915729111R</t>
  </si>
  <si>
    <t>Příplatek za reflexní úpravu stopčar, zeber atd.</t>
  </si>
  <si>
    <t>-104238176</t>
  </si>
  <si>
    <t>152</t>
  </si>
  <si>
    <t>915791111R</t>
  </si>
  <si>
    <t>Předznačení pro značení dělící čáry,vodící proužky</t>
  </si>
  <si>
    <t>-1195332643</t>
  </si>
  <si>
    <t>880,5</t>
  </si>
  <si>
    <t>153</t>
  </si>
  <si>
    <t>915791112R</t>
  </si>
  <si>
    <t>Předznačení pro značení stopčáry, zebry, nápisů</t>
  </si>
  <si>
    <t>-818696186</t>
  </si>
  <si>
    <t>154</t>
  </si>
  <si>
    <t>917862111RT5</t>
  </si>
  <si>
    <t>Osazení stojat. obrub.bet. s opěrou,lože z C 12/15 včetně obrubníku ABO 100/10/25</t>
  </si>
  <si>
    <t>7441566</t>
  </si>
  <si>
    <t>"Včetně bet. lože C 20/25, XF3 a ztratného ve výši 1 %."</t>
  </si>
  <si>
    <t>467</t>
  </si>
  <si>
    <t>155</t>
  </si>
  <si>
    <t>917862111RT7</t>
  </si>
  <si>
    <t>Osazení stojat. obrub.bet. s opěrou,lože z C 12/15 včetně obrubníku ABO 2 - 15 100/15/25</t>
  </si>
  <si>
    <t>1306891570</t>
  </si>
  <si>
    <t>480</t>
  </si>
  <si>
    <t>156</t>
  </si>
  <si>
    <t>917862111RU4</t>
  </si>
  <si>
    <t>Osazení stojat. obrub.bet. s opěrou,lože z C 12/15 včet. obrubníku obloukového CSB H 25 R 780/150/250</t>
  </si>
  <si>
    <t>2053556314</t>
  </si>
  <si>
    <t>157</t>
  </si>
  <si>
    <t>917862111RV3</t>
  </si>
  <si>
    <t>Osazení stojat. obrub.bet. s opěrou,lože z C 12/15 včetně obrubníku nájezdového CSB H 15 1000/150/150</t>
  </si>
  <si>
    <t>1535744223</t>
  </si>
  <si>
    <t>328</t>
  </si>
  <si>
    <t>158</t>
  </si>
  <si>
    <t>917862111RV4</t>
  </si>
  <si>
    <t>Osazení stojat. obrub.bet. s opěrou,lože z C 12/15 vč.obrub.nájezd.náběh.CSB H 15/25 1000/150/150-250</t>
  </si>
  <si>
    <t>390357565</t>
  </si>
  <si>
    <t>159</t>
  </si>
  <si>
    <t>919731123</t>
  </si>
  <si>
    <t>Zarovnání styčné plochy podkladu nebo krytu živičného tl přes 100 do 200 mm</t>
  </si>
  <si>
    <t>-1316213825</t>
  </si>
  <si>
    <t>160</t>
  </si>
  <si>
    <t>919735111</t>
  </si>
  <si>
    <t>Řezání stávajícího živičného krytu hl do 50 mm</t>
  </si>
  <si>
    <t>2083903458</t>
  </si>
  <si>
    <t>161</t>
  </si>
  <si>
    <t>919735114</t>
  </si>
  <si>
    <t>Řezání stávajícího živičného krytu hl přes 150 do 200 mm</t>
  </si>
  <si>
    <t>-807862104</t>
  </si>
  <si>
    <t>162</t>
  </si>
  <si>
    <t>914001125T0</t>
  </si>
  <si>
    <t>Osazení zahrazovacího sloupku - přišroubování</t>
  </si>
  <si>
    <t>757490323</t>
  </si>
  <si>
    <t>"Provedení podle PD"</t>
  </si>
  <si>
    <t>163</t>
  </si>
  <si>
    <t>917161111T0</t>
  </si>
  <si>
    <t>Osazení obrub.kamen. s opěrou, lože z C 20/25, XF3</t>
  </si>
  <si>
    <t>554651768</t>
  </si>
  <si>
    <t>"Znovuosazení rozebraných kamenných obubníků."</t>
  </si>
  <si>
    <t>577</t>
  </si>
  <si>
    <t>164</t>
  </si>
  <si>
    <t>919141110T0</t>
  </si>
  <si>
    <t>Zalití spáry asfalt. modifikovanou zálivkou za horka</t>
  </si>
  <si>
    <t>683339989</t>
  </si>
  <si>
    <t>"Vyfrézovaná drážka bude vyčištěna a ihned zalita"</t>
  </si>
  <si>
    <t xml:space="preserve"> "trvale pružnou modifikovanou "</t>
  </si>
  <si>
    <t>"zálivkovou hmotou za horka a utěsněna."</t>
  </si>
  <si>
    <t>"Úprava styčné spáry bude proveden"</t>
  </si>
  <si>
    <t xml:space="preserve"> "v souladu s VL 2 212.05 – Detail těsnící zálivky a TP 115 "</t>
  </si>
  <si>
    <t xml:space="preserve"> "– Opravy trhlin na vozovkách s asfaltovým krytem"</t>
  </si>
  <si>
    <t>165</t>
  </si>
  <si>
    <t>979024443</t>
  </si>
  <si>
    <t>Očištění vybouraných obrubníků a krajníků silničních</t>
  </si>
  <si>
    <t>-1960952780</t>
  </si>
  <si>
    <t>166</t>
  </si>
  <si>
    <t>979071112</t>
  </si>
  <si>
    <t>Očištění dlažebních kostek velkých s původním spárováním živičnou směsí nebo MC</t>
  </si>
  <si>
    <t>-1488112798</t>
  </si>
  <si>
    <t>167</t>
  </si>
  <si>
    <t>9972216R2</t>
  </si>
  <si>
    <t>Paletizace dlažebních kostek, kamenných obrubníků, naložení a složení, potřebné vodorovné přemístění</t>
  </si>
  <si>
    <t>-467654373</t>
  </si>
  <si>
    <t>"kostka"</t>
  </si>
  <si>
    <t>25,65</t>
  </si>
  <si>
    <t>"kamenné obrubníky"</t>
  </si>
  <si>
    <t>0,29*577</t>
  </si>
  <si>
    <t>168</t>
  </si>
  <si>
    <t>997221551</t>
  </si>
  <si>
    <t>Vodorovná doprava suti ze sypkých materiálů do 1 km</t>
  </si>
  <si>
    <t>1231984444</t>
  </si>
  <si>
    <t>3666,069</t>
  </si>
  <si>
    <t>-167,33</t>
  </si>
  <si>
    <t>169</t>
  </si>
  <si>
    <t>997221559</t>
  </si>
  <si>
    <t>Příplatek ZKD 1 km u vodorovné dopravy suti ze sypkých materiálů</t>
  </si>
  <si>
    <t>1366401857</t>
  </si>
  <si>
    <t>3498,739*9</t>
  </si>
  <si>
    <t>170</t>
  </si>
  <si>
    <t>97909811001</t>
  </si>
  <si>
    <t>Poplatek za skládku suti s příměsí     (bez živice)</t>
  </si>
  <si>
    <t>-1879750969</t>
  </si>
  <si>
    <t>3498,739</t>
  </si>
  <si>
    <t>"odpočet"</t>
  </si>
  <si>
    <t>"živice"</t>
  </si>
  <si>
    <t>-1912,969</t>
  </si>
  <si>
    <t>"kostky"</t>
  </si>
  <si>
    <t>-25,65</t>
  </si>
  <si>
    <t>171</t>
  </si>
  <si>
    <t>97909811002</t>
  </si>
  <si>
    <t>Poplatek za skládku suti - živice</t>
  </si>
  <si>
    <t>121890345</t>
  </si>
  <si>
    <t>1912,969</t>
  </si>
  <si>
    <t>998</t>
  </si>
  <si>
    <t>Přesun hmot</t>
  </si>
  <si>
    <t>172</t>
  </si>
  <si>
    <t>998223011</t>
  </si>
  <si>
    <t>Přesun hmot pro pozemní komunikace s krytem dlážděným</t>
  </si>
  <si>
    <t>1532338334</t>
  </si>
  <si>
    <t>Práce a dodávky M</t>
  </si>
  <si>
    <t>46-M</t>
  </si>
  <si>
    <t>Zemní práce při extr.mont.pracích</t>
  </si>
  <si>
    <t>173</t>
  </si>
  <si>
    <t>230210010RAT</t>
  </si>
  <si>
    <t>Uložení chráničky ve výkopu vč. zemních prací a odvozu</t>
  </si>
  <si>
    <t>-1329084928</t>
  </si>
  <si>
    <t>"Hloubení rýhy 60 x 50 cm v hornině 3. Svislé přemístění výkopku"</t>
  </si>
  <si>
    <t>"Svislé přemístění výkopku. Zřízení kabelového lože"</t>
  </si>
  <si>
    <t>"obsyp potrubí z kopaného písku (0,10 m3/m), dodání kopaného"</t>
  </si>
  <si>
    <t>"písku, přísun písku do rýhy, pokrytí dna rýhy souvisle urovnanou"</t>
  </si>
  <si>
    <t>"vrstvou písku tlouškty 5 - 10 cm pod kabelem. Dodávka a uložení "</t>
  </si>
  <si>
    <t>"chráničky do výkopu - KOPODUR 100 půlená vč. protahovacího"</t>
  </si>
  <si>
    <t>"lanka a zátek. Zakrytí kabelu ochrannou, nebo výstražnou folií z"</t>
  </si>
  <si>
    <t>"PVC s rozvinutím a uložením, vč. dodávky folie. Zásyp nezapažené"</t>
  </si>
  <si>
    <t>"rýhy sypaninou se zhutněním. Naložení přebytku pro zásyp"</t>
  </si>
  <si>
    <t>"(0,1 m3/m rýhy) na dopravní prostředek, odvoz, poplatek za skládku"</t>
  </si>
  <si>
    <t>450</t>
  </si>
  <si>
    <t>174</t>
  </si>
  <si>
    <t>460510201TT1</t>
  </si>
  <si>
    <t>Žlab kabelový prefabrikovaný TK 1, neasfaltovaný včetně dodávky žlabu a poklopu</t>
  </si>
  <si>
    <t>2094900167</t>
  </si>
  <si>
    <t>"chráničky do výkopu - žlab kabelový - TK1 vč. poklopu žlabu"</t>
  </si>
  <si>
    <t>SO 102 - Vjezdy do vnitrobloků a ocelové sloupky proti nájezdu vozidel</t>
  </si>
  <si>
    <t xml:space="preserve">    5 - Komunikace pozemní</t>
  </si>
  <si>
    <t>113106187</t>
  </si>
  <si>
    <t>Rozebrání dlažeb vozovek ze zámkové dlažby s ložem z kameniva strojně pl do 50 m2</t>
  </si>
  <si>
    <t>1592983508</t>
  </si>
  <si>
    <t>109433334</t>
  </si>
  <si>
    <t>257,4</t>
  </si>
  <si>
    <t>113107343</t>
  </si>
  <si>
    <t>Odstranění podkladu živičného tl přes 100 do 150 mm strojně pl do 50 m2</t>
  </si>
  <si>
    <t>1994582754</t>
  </si>
  <si>
    <t>426305544</t>
  </si>
  <si>
    <t>"se použije na znovuosatení, odvezeny a uloženy na"</t>
  </si>
  <si>
    <t>-1853676037</t>
  </si>
  <si>
    <t>290,4*2</t>
  </si>
  <si>
    <t>-167960422</t>
  </si>
  <si>
    <t>4,3205</t>
  </si>
  <si>
    <t>77909749</t>
  </si>
  <si>
    <t>1/0,15</t>
  </si>
  <si>
    <t>122151102</t>
  </si>
  <si>
    <t>Odkopávky a prokopávky nezapažené v hornině třídy těžitelnosti I skupiny 1 a 2 objem do 50 m3 strojně, VČETNĚ svislého přemístění, započtena lepivost</t>
  </si>
  <si>
    <t>624516463</t>
  </si>
  <si>
    <t>2,405</t>
  </si>
  <si>
    <t>122251102</t>
  </si>
  <si>
    <t>Odkopávky a prokopávky nezapažené v hornině třídy těžitelnosti I skupiny 3 objem do 50 m3 strojně, VČETNĚ svislého přemístění, započtena lepivost</t>
  </si>
  <si>
    <t>991472404</t>
  </si>
  <si>
    <t>28,56</t>
  </si>
  <si>
    <t>122351102</t>
  </si>
  <si>
    <t>Odkopávky a prokopávky nezapažené v hornině třídy těžitelnosti II skupiny 4 objem do 50 m3 strojně, VČETNĚ svislého přemístění, započtena lepivost</t>
  </si>
  <si>
    <t>-2034359893</t>
  </si>
  <si>
    <t>12,23966</t>
  </si>
  <si>
    <t>-493799758</t>
  </si>
  <si>
    <t>0,25</t>
  </si>
  <si>
    <t>1604859008</t>
  </si>
  <si>
    <t>"Přemístění ornice na dočasnou skládku a zpět na místo upotřební"0</t>
  </si>
  <si>
    <t>0,5</t>
  </si>
  <si>
    <t>-149957222</t>
  </si>
  <si>
    <t>1-0,25</t>
  </si>
  <si>
    <t>1697527450</t>
  </si>
  <si>
    <t>12,23996</t>
  </si>
  <si>
    <t>1697232571</t>
  </si>
  <si>
    <t>0,75</t>
  </si>
  <si>
    <t>-1195478883</t>
  </si>
  <si>
    <t>"50%"43,955*0,5</t>
  </si>
  <si>
    <t>1732802927</t>
  </si>
  <si>
    <t>122251103</t>
  </si>
  <si>
    <t>Odkopávky a prokopávky nezapažené v hornině třídy těžitelnosti I skupiny 3 objem do 100 m3 strojně, VČETNĚ svislého přemístění, započtena lepivost</t>
  </si>
  <si>
    <t>-29034125</t>
  </si>
  <si>
    <t>50,47</t>
  </si>
  <si>
    <t>122351103</t>
  </si>
  <si>
    <t>Odkopávky a prokopávky nezapažené v hornině třídy těžitelnosti II skupiny 4 objem do 100 m3 strojně, , VČETNĚ svislého přemístění, započtena lepivost</t>
  </si>
  <si>
    <t>-365666562</t>
  </si>
  <si>
    <t>21,62993</t>
  </si>
  <si>
    <t>-834166044</t>
  </si>
  <si>
    <t>1950155648</t>
  </si>
  <si>
    <t>21,63</t>
  </si>
  <si>
    <t>-1101466087</t>
  </si>
  <si>
    <t>1671837040</t>
  </si>
  <si>
    <t>"50%"72,1*0,5</t>
  </si>
  <si>
    <t>-1771722763</t>
  </si>
  <si>
    <t>939010896</t>
  </si>
  <si>
    <t>79,1</t>
  </si>
  <si>
    <t>526053106</t>
  </si>
  <si>
    <t>79,1*1,1*1,05*1,8</t>
  </si>
  <si>
    <t>334958937</t>
  </si>
  <si>
    <t>79,1*1,1*1,05</t>
  </si>
  <si>
    <t>-1013131743</t>
  </si>
  <si>
    <t>91,361</t>
  </si>
  <si>
    <t>1826207783</t>
  </si>
  <si>
    <t>58344197</t>
  </si>
  <si>
    <t>štěrkodrť frakce 0/63</t>
  </si>
  <si>
    <t>162606931</t>
  </si>
  <si>
    <t>0,25*1,1*1,05*1,8</t>
  </si>
  <si>
    <t>-396419198</t>
  </si>
  <si>
    <t>0,25*1,1*1,05</t>
  </si>
  <si>
    <t>-38795715</t>
  </si>
  <si>
    <t>0,289</t>
  </si>
  <si>
    <t>1070077682</t>
  </si>
  <si>
    <t>"Včetně prvního pokosení, naložení odpadu a odvezení do 20 km, se složením."</t>
  </si>
  <si>
    <t>2,5</t>
  </si>
  <si>
    <t>1212760435</t>
  </si>
  <si>
    <t>1320008752</t>
  </si>
  <si>
    <t>265,7</t>
  </si>
  <si>
    <t>-251644429</t>
  </si>
  <si>
    <t>634061750</t>
  </si>
  <si>
    <t>800758261</t>
  </si>
  <si>
    <t>2,5*0,035*1,03</t>
  </si>
  <si>
    <t>-227487791</t>
  </si>
  <si>
    <t>Komunikace pozemní</t>
  </si>
  <si>
    <t>564831011</t>
  </si>
  <si>
    <t>Podklad ze štěrkodrtě ŠD plochy do 100 m2 tl 100 mm</t>
  </si>
  <si>
    <t>-1972507495</t>
  </si>
  <si>
    <t>39,7</t>
  </si>
  <si>
    <t>564851011</t>
  </si>
  <si>
    <t>Podklad ze štěrkodrtě ŠD plochy do 100 m2 tl 150 mm</t>
  </si>
  <si>
    <t>438927766</t>
  </si>
  <si>
    <t>422183646</t>
  </si>
  <si>
    <t>226</t>
  </si>
  <si>
    <t>-1392726066</t>
  </si>
  <si>
    <t>41,2</t>
  </si>
  <si>
    <t>986530906</t>
  </si>
  <si>
    <t>330178323</t>
  </si>
  <si>
    <t>176</t>
  </si>
  <si>
    <t>-161959506</t>
  </si>
  <si>
    <t>-2035277471</t>
  </si>
  <si>
    <t>1153000811</t>
  </si>
  <si>
    <t>2145418811</t>
  </si>
  <si>
    <t>465704550</t>
  </si>
  <si>
    <t>39,70476</t>
  </si>
  <si>
    <t>1142605419</t>
  </si>
  <si>
    <t>-1913548538</t>
  </si>
  <si>
    <t>3,97048</t>
  </si>
  <si>
    <t>429127604</t>
  </si>
  <si>
    <t>22,6</t>
  </si>
  <si>
    <t>936349165</t>
  </si>
  <si>
    <t>41,685</t>
  </si>
  <si>
    <t>725046698</t>
  </si>
  <si>
    <t>237,3</t>
  </si>
  <si>
    <t>-1612444973</t>
  </si>
  <si>
    <t>1352002759</t>
  </si>
  <si>
    <t>270719695</t>
  </si>
  <si>
    <t>-1398045052</t>
  </si>
  <si>
    <t>-455172486</t>
  </si>
  <si>
    <t>-1134717537</t>
  </si>
  <si>
    <t>367979652</t>
  </si>
  <si>
    <t>-386214808</t>
  </si>
  <si>
    <t>-754915149</t>
  </si>
  <si>
    <t>629891981</t>
  </si>
  <si>
    <t>-1792195544</t>
  </si>
  <si>
    <t>37782065</t>
  </si>
  <si>
    <t>0,29*42</t>
  </si>
  <si>
    <t>454413087</t>
  </si>
  <si>
    <t>252,289-12,18</t>
  </si>
  <si>
    <t>537086154</t>
  </si>
  <si>
    <t>240,109*9</t>
  </si>
  <si>
    <t>-1652070149</t>
  </si>
  <si>
    <t>240,109-85,762</t>
  </si>
  <si>
    <t>-180479752</t>
  </si>
  <si>
    <t>81,338+4,424</t>
  </si>
  <si>
    <t>222175790</t>
  </si>
  <si>
    <t>90 - Ostatní náklady</t>
  </si>
  <si>
    <t>004111010R</t>
  </si>
  <si>
    <t xml:space="preserve">Průzkumné práce </t>
  </si>
  <si>
    <t>soubor</t>
  </si>
  <si>
    <t>1882728263</t>
  </si>
  <si>
    <t>Náklady na provedení průzkumu nebo doplění stávajících průzkumů,</t>
  </si>
  <si>
    <t>pokud je obchodní podmínky vyžadují a tyto průzkumy nejsou v dostatečném</t>
  </si>
  <si>
    <t>rozsahu součástí projektové dokumentace. Jedná se zejména o Geologický-</t>
  </si>
  <si>
    <t xml:space="preserve">inženýrsko-geologický /radonový/ hydrogelogický průzkum, botanický a </t>
  </si>
  <si>
    <t>zoologický průzkum, stavební průzkum - umělecko historický / stavebně</t>
  </si>
  <si>
    <t>statický průzkum výskytu nebezpečných látek - odpadu /munice/ výbušnin apod.</t>
  </si>
  <si>
    <t>005111021R</t>
  </si>
  <si>
    <t>Vytyčení inženýrských sítí</t>
  </si>
  <si>
    <t>1068259562</t>
  </si>
  <si>
    <t>"Zaměření a vytýčení stávajícíh inženýrských sítí v místě stavby</t>
  </si>
  <si>
    <t>z hlediska jejich ochrany při provádění stavby.</t>
  </si>
  <si>
    <t>00511 R</t>
  </si>
  <si>
    <t xml:space="preserve">Geodetické práce </t>
  </si>
  <si>
    <t>1021908211</t>
  </si>
  <si>
    <t>Geotechnické zaměření rohů stavby, stabilizace bodů a sestav laviček.</t>
  </si>
  <si>
    <t xml:space="preserve">Vyhotovení protokolu o vytýčení stavby se seznamem souřadnic </t>
  </si>
  <si>
    <t>vytýčených bodů a jejich polohopisnými (S-JTSK) a  vyškopisnými</t>
  </si>
  <si>
    <t>(Bpv) hodnotami. Náklady na provedení skutečného zaměření stavby</t>
  </si>
  <si>
    <t xml:space="preserve">v rozsahu nezbytném pro zápis změny do katastru nemovitostí </t>
  </si>
  <si>
    <t>včetně vyhotovení geometrického plánu</t>
  </si>
  <si>
    <t>005121 R</t>
  </si>
  <si>
    <t>Zařízení staveniště</t>
  </si>
  <si>
    <t>-1401331266</t>
  </si>
  <si>
    <t>Veškeré náklady spojené s vybudováním, provozem, a odstraněním</t>
  </si>
  <si>
    <t>zařízení staveniště. Vybudování: Náklady spojené se zřízením přípojek</t>
  </si>
  <si>
    <t>enerigií k objektům zařízení staveniště, vybudování případný měřících</t>
  </si>
  <si>
    <t>odběrných míst a zřízení, případná přípravná uzěmí pro objekty zařízení</t>
  </si>
  <si>
    <t>staveniště a vlastní vybudování ojektů zařízení staveniště.</t>
  </si>
  <si>
    <t>Provoz: Náklady ny vybení objektů zařízení staveniště, ostraha staveniště,</t>
  </si>
  <si>
    <t xml:space="preserve">náklady na enerigie spotřebované dodovatelem v rámci provozu zařízení </t>
  </si>
  <si>
    <t>staveniště, náklady na potřebný úklid v prostorách zařízení staveniště,</t>
  </si>
  <si>
    <t>náklady na nutnou údržbu a opravy na objektech zařízení staveniště</t>
  </si>
  <si>
    <t>a na připojení energií.</t>
  </si>
  <si>
    <t>Odstranění: Odstranění objektů zařízení staveniště včetně  přípojek</t>
  </si>
  <si>
    <t>energií a jejich odvoz. Položka zahrnuje i náklady na úpravu povrchů</t>
  </si>
  <si>
    <t>po odstranění zařízení staveniště a úklid ploch, na kterých bylo</t>
  </si>
  <si>
    <t>zařízení staveniště provozováno.</t>
  </si>
  <si>
    <t>005211030R</t>
  </si>
  <si>
    <t xml:space="preserve">Dočasná dopravní opatření </t>
  </si>
  <si>
    <t>1028701712</t>
  </si>
  <si>
    <t>Náklady na vyhotovení návrhu dočasného dopravního značení</t>
  </si>
  <si>
    <t>jeho projednání s dotčenýmí orgány a organizacemi, dodání</t>
  </si>
  <si>
    <t xml:space="preserve">dopravních značek a světelné signalizace, jejich rozmístění a </t>
  </si>
  <si>
    <t>přeméstění a jejich údržba v průběhu výstavby včetně následného</t>
  </si>
  <si>
    <t>odstranění po ukončení stavebních prací.</t>
  </si>
  <si>
    <t>005211020R</t>
  </si>
  <si>
    <t>Ochrana stávajících inženýrských sítí na staveništ</t>
  </si>
  <si>
    <t>-13538635</t>
  </si>
  <si>
    <t>Náklady na přezkoumání pokladů objednatele o stavu inženýrských sítí</t>
  </si>
  <si>
    <t xml:space="preserve">probíhajích staveništěm nebo dotčenými stavbou a mimo území </t>
  </si>
  <si>
    <t xml:space="preserve">staveniště, kontrola vytýčení jejich skutečné trasy a provedení </t>
  </si>
  <si>
    <t>ochranných opatření pro zabezpečení stávajích inženýrských sítí.</t>
  </si>
  <si>
    <t>Včetně nákladů na případné provedení kopaných sond.</t>
  </si>
  <si>
    <t>005241010R</t>
  </si>
  <si>
    <t xml:space="preserve">Dokumentace skutečného provedení </t>
  </si>
  <si>
    <t>1185554017</t>
  </si>
  <si>
    <t xml:space="preserve">Náklady na zajištění autorského dozoru a vyhotovení dokumentace skutečného </t>
  </si>
  <si>
    <t>provedení stavby a její předání objednateli v požadované formě a požadované</t>
  </si>
  <si>
    <t>005261010R</t>
  </si>
  <si>
    <t>Pojištění dodavatele a pojištění díla</t>
  </si>
  <si>
    <t>623507990</t>
  </si>
  <si>
    <t xml:space="preserve">Náklady spojené s povinným pojištěním dodavatele nebo stavebního díla či jeho části, </t>
  </si>
  <si>
    <t>pokud jej zadavatel požaduje v obchodních podmínkách.</t>
  </si>
  <si>
    <t>005281010R</t>
  </si>
  <si>
    <t>Propagace</t>
  </si>
  <si>
    <t>-350308635</t>
  </si>
  <si>
    <t>Náklady spojené s povinnou publicitou, pokud ji objednatel požaduje.</t>
  </si>
  <si>
    <t xml:space="preserve">Zahrnuje zejména </t>
  </si>
  <si>
    <t>zejména náklady na propagační a informační billboardy, tabule, interneto</t>
  </si>
  <si>
    <t>00523  R</t>
  </si>
  <si>
    <t>Zkoušky a revize</t>
  </si>
  <si>
    <t>1513189543</t>
  </si>
  <si>
    <t>Náklady zhotovitele, související s prováděním zkoušek a revizí,</t>
  </si>
  <si>
    <t xml:space="preserve">jako např. kamerová zkouška napojení a průtočnosti nových </t>
  </si>
  <si>
    <t xml:space="preserve"> dešťových vpustí, vyčištění </t>
  </si>
  <si>
    <t>00526a</t>
  </si>
  <si>
    <t>Finanční náklady</t>
  </si>
  <si>
    <t>-1338376579</t>
  </si>
  <si>
    <t xml:space="preserve">Náklady zhotovitele, které vznikají v souvislosti se zajištěním údržby </t>
  </si>
  <si>
    <t xml:space="preserve"> vegetačních ploch po dobu dle vyjádření správce společnosti</t>
  </si>
  <si>
    <t xml:space="preserve"> Brněnské komunikace</t>
  </si>
  <si>
    <t xml:space="preserve">- údržba zeleně po dokončení díla vč. zalévání, odplevelování a pravidelných </t>
  </si>
  <si>
    <t>pokosů trávníků (minimálně 6x za 1 rok)</t>
  </si>
  <si>
    <t>631,2</t>
  </si>
  <si>
    <t>00526b</t>
  </si>
  <si>
    <t>-1810148827</t>
  </si>
  <si>
    <t>Náklady zhotovitele, které vznikají v souvislosti se zajištěním z</t>
  </si>
  <si>
    <t>záchranného archeologického dohledu.</t>
  </si>
  <si>
    <t>00526c</t>
  </si>
  <si>
    <t>1624398271</t>
  </si>
  <si>
    <t xml:space="preserve">Náklady zhotovitele, které vznikají v souvislosti se zajištěním </t>
  </si>
  <si>
    <t>stavebně-geotechnického dohledu.</t>
  </si>
  <si>
    <t>00526d</t>
  </si>
  <si>
    <t>1644765187</t>
  </si>
  <si>
    <t xml:space="preserve">Náklady zhotovitele, které vznikají v souvislosti se zajištěním pasportizace </t>
  </si>
  <si>
    <t>přilehlých objektů.</t>
  </si>
  <si>
    <t>184807111</t>
  </si>
  <si>
    <t>Ochrana stromu bedněním - zřízení</t>
  </si>
  <si>
    <t>1365658230</t>
  </si>
  <si>
    <t>Včetně řeziva a jeho dopravného. Ochrana zařízení je třeba připevnít</t>
  </si>
  <si>
    <t>bez poškození stromu, nebude se dotýkat kmene stromů a nesmí být</t>
  </si>
  <si>
    <t>osazené přímo na kořenévé náběhy. Výška min. 2,0 m, nebo do výšky</t>
  </si>
  <si>
    <t xml:space="preserve">spodního kosterního větvení stromu. Mezi bedněním a samotným </t>
  </si>
  <si>
    <t>kmenem bude ochranné polštářování, fošny fixovány např. ocelovým</t>
  </si>
  <si>
    <t>lankem. Provedení dle ČSN 839061</t>
  </si>
  <si>
    <t>184807112</t>
  </si>
  <si>
    <t>Ochrana stromů bednění - odstranění</t>
  </si>
  <si>
    <t>1345409916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</si>
</sst>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12" t="s">
        <v>5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43" t="s">
        <v>14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21"/>
      <c r="BE5" s="240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4" t="s">
        <v>17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21"/>
      <c r="BE6" s="241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41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41"/>
      <c r="BS8" s="18" t="s">
        <v>6</v>
      </c>
    </row>
    <row r="9" spans="1:74" s="1" customFormat="1" ht="14.45" customHeight="1">
      <c r="B9" s="21"/>
      <c r="AR9" s="21"/>
      <c r="BE9" s="241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41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41"/>
      <c r="BS11" s="18" t="s">
        <v>6</v>
      </c>
    </row>
    <row r="12" spans="1:74" s="1" customFormat="1" ht="6.95" customHeight="1">
      <c r="B12" s="21"/>
      <c r="AR12" s="21"/>
      <c r="BE12" s="241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41"/>
      <c r="BS13" s="18" t="s">
        <v>6</v>
      </c>
    </row>
    <row r="14" spans="1:74" ht="12.75">
      <c r="B14" s="21"/>
      <c r="E14" s="245" t="s">
        <v>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8" t="s">
        <v>25</v>
      </c>
      <c r="AN14" s="30" t="s">
        <v>27</v>
      </c>
      <c r="AR14" s="21"/>
      <c r="BE14" s="241"/>
      <c r="BS14" s="18" t="s">
        <v>6</v>
      </c>
    </row>
    <row r="15" spans="1:74" s="1" customFormat="1" ht="6.95" customHeight="1">
      <c r="B15" s="21"/>
      <c r="AR15" s="21"/>
      <c r="BE15" s="241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41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41"/>
      <c r="BS17" s="18" t="s">
        <v>29</v>
      </c>
    </row>
    <row r="18" spans="1:71" s="1" customFormat="1" ht="6.95" customHeight="1">
      <c r="B18" s="21"/>
      <c r="AR18" s="21"/>
      <c r="BE18" s="241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41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41"/>
      <c r="BS20" s="18" t="s">
        <v>29</v>
      </c>
    </row>
    <row r="21" spans="1:71" s="1" customFormat="1" ht="6.95" customHeight="1">
      <c r="B21" s="21"/>
      <c r="AR21" s="21"/>
      <c r="BE21" s="241"/>
    </row>
    <row r="22" spans="1:71" s="1" customFormat="1" ht="12" customHeight="1">
      <c r="B22" s="21"/>
      <c r="D22" s="28" t="s">
        <v>32</v>
      </c>
      <c r="AR22" s="21"/>
      <c r="BE22" s="241"/>
    </row>
    <row r="23" spans="1:71" s="1" customFormat="1" ht="16.5" customHeight="1">
      <c r="B23" s="21"/>
      <c r="E23" s="247" t="s">
        <v>1</v>
      </c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R23" s="21"/>
      <c r="BE23" s="241"/>
    </row>
    <row r="24" spans="1:71" s="1" customFormat="1" ht="6.95" customHeight="1">
      <c r="B24" s="21"/>
      <c r="AR24" s="21"/>
      <c r="BE24" s="24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41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8">
        <f>ROUND(AG94,0)</f>
        <v>0</v>
      </c>
      <c r="AL26" s="249"/>
      <c r="AM26" s="249"/>
      <c r="AN26" s="249"/>
      <c r="AO26" s="249"/>
      <c r="AP26" s="33"/>
      <c r="AQ26" s="33"/>
      <c r="AR26" s="34"/>
      <c r="BE26" s="241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41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0" t="s">
        <v>34</v>
      </c>
      <c r="M28" s="250"/>
      <c r="N28" s="250"/>
      <c r="O28" s="250"/>
      <c r="P28" s="250"/>
      <c r="Q28" s="33"/>
      <c r="R28" s="33"/>
      <c r="S28" s="33"/>
      <c r="T28" s="33"/>
      <c r="U28" s="33"/>
      <c r="V28" s="33"/>
      <c r="W28" s="250" t="s">
        <v>35</v>
      </c>
      <c r="X28" s="250"/>
      <c r="Y28" s="250"/>
      <c r="Z28" s="250"/>
      <c r="AA28" s="250"/>
      <c r="AB28" s="250"/>
      <c r="AC28" s="250"/>
      <c r="AD28" s="250"/>
      <c r="AE28" s="250"/>
      <c r="AF28" s="33"/>
      <c r="AG28" s="33"/>
      <c r="AH28" s="33"/>
      <c r="AI28" s="33"/>
      <c r="AJ28" s="33"/>
      <c r="AK28" s="250" t="s">
        <v>36</v>
      </c>
      <c r="AL28" s="250"/>
      <c r="AM28" s="250"/>
      <c r="AN28" s="250"/>
      <c r="AO28" s="250"/>
      <c r="AP28" s="33"/>
      <c r="AQ28" s="33"/>
      <c r="AR28" s="34"/>
      <c r="BE28" s="241"/>
    </row>
    <row r="29" spans="1:71" s="3" customFormat="1" ht="14.45" customHeight="1">
      <c r="B29" s="38"/>
      <c r="D29" s="28" t="s">
        <v>37</v>
      </c>
      <c r="F29" s="28" t="s">
        <v>38</v>
      </c>
      <c r="L29" s="235">
        <v>0.21</v>
      </c>
      <c r="M29" s="234"/>
      <c r="N29" s="234"/>
      <c r="O29" s="234"/>
      <c r="P29" s="234"/>
      <c r="W29" s="233">
        <f>ROUND(AZ94, 0)</f>
        <v>0</v>
      </c>
      <c r="X29" s="234"/>
      <c r="Y29" s="234"/>
      <c r="Z29" s="234"/>
      <c r="AA29" s="234"/>
      <c r="AB29" s="234"/>
      <c r="AC29" s="234"/>
      <c r="AD29" s="234"/>
      <c r="AE29" s="234"/>
      <c r="AK29" s="233">
        <f>ROUND(AV94, 0)</f>
        <v>0</v>
      </c>
      <c r="AL29" s="234"/>
      <c r="AM29" s="234"/>
      <c r="AN29" s="234"/>
      <c r="AO29" s="234"/>
      <c r="AR29" s="38"/>
      <c r="BE29" s="242"/>
    </row>
    <row r="30" spans="1:71" s="3" customFormat="1" ht="14.45" customHeight="1">
      <c r="B30" s="38"/>
      <c r="F30" s="28" t="s">
        <v>39</v>
      </c>
      <c r="L30" s="235">
        <v>0.15</v>
      </c>
      <c r="M30" s="234"/>
      <c r="N30" s="234"/>
      <c r="O30" s="234"/>
      <c r="P30" s="234"/>
      <c r="W30" s="233">
        <f>ROUND(BA94, 0)</f>
        <v>0</v>
      </c>
      <c r="X30" s="234"/>
      <c r="Y30" s="234"/>
      <c r="Z30" s="234"/>
      <c r="AA30" s="234"/>
      <c r="AB30" s="234"/>
      <c r="AC30" s="234"/>
      <c r="AD30" s="234"/>
      <c r="AE30" s="234"/>
      <c r="AK30" s="233">
        <f>ROUND(AW94, 0)</f>
        <v>0</v>
      </c>
      <c r="AL30" s="234"/>
      <c r="AM30" s="234"/>
      <c r="AN30" s="234"/>
      <c r="AO30" s="234"/>
      <c r="AR30" s="38"/>
      <c r="BE30" s="242"/>
    </row>
    <row r="31" spans="1:71" s="3" customFormat="1" ht="14.45" hidden="1" customHeight="1">
      <c r="B31" s="38"/>
      <c r="F31" s="28" t="s">
        <v>40</v>
      </c>
      <c r="L31" s="235">
        <v>0.21</v>
      </c>
      <c r="M31" s="234"/>
      <c r="N31" s="234"/>
      <c r="O31" s="234"/>
      <c r="P31" s="234"/>
      <c r="W31" s="233">
        <f>ROUND(BB94, 0)</f>
        <v>0</v>
      </c>
      <c r="X31" s="234"/>
      <c r="Y31" s="234"/>
      <c r="Z31" s="234"/>
      <c r="AA31" s="234"/>
      <c r="AB31" s="234"/>
      <c r="AC31" s="234"/>
      <c r="AD31" s="234"/>
      <c r="AE31" s="234"/>
      <c r="AK31" s="233">
        <v>0</v>
      </c>
      <c r="AL31" s="234"/>
      <c r="AM31" s="234"/>
      <c r="AN31" s="234"/>
      <c r="AO31" s="234"/>
      <c r="AR31" s="38"/>
      <c r="BE31" s="242"/>
    </row>
    <row r="32" spans="1:71" s="3" customFormat="1" ht="14.45" hidden="1" customHeight="1">
      <c r="B32" s="38"/>
      <c r="F32" s="28" t="s">
        <v>41</v>
      </c>
      <c r="L32" s="235">
        <v>0.15</v>
      </c>
      <c r="M32" s="234"/>
      <c r="N32" s="234"/>
      <c r="O32" s="234"/>
      <c r="P32" s="234"/>
      <c r="W32" s="233">
        <f>ROUND(BC94, 0)</f>
        <v>0</v>
      </c>
      <c r="X32" s="234"/>
      <c r="Y32" s="234"/>
      <c r="Z32" s="234"/>
      <c r="AA32" s="234"/>
      <c r="AB32" s="234"/>
      <c r="AC32" s="234"/>
      <c r="AD32" s="234"/>
      <c r="AE32" s="234"/>
      <c r="AK32" s="233">
        <v>0</v>
      </c>
      <c r="AL32" s="234"/>
      <c r="AM32" s="234"/>
      <c r="AN32" s="234"/>
      <c r="AO32" s="234"/>
      <c r="AR32" s="38"/>
      <c r="BE32" s="242"/>
    </row>
    <row r="33" spans="1:57" s="3" customFormat="1" ht="14.45" hidden="1" customHeight="1">
      <c r="B33" s="38"/>
      <c r="F33" s="28" t="s">
        <v>42</v>
      </c>
      <c r="L33" s="235">
        <v>0</v>
      </c>
      <c r="M33" s="234"/>
      <c r="N33" s="234"/>
      <c r="O33" s="234"/>
      <c r="P33" s="234"/>
      <c r="W33" s="233">
        <f>ROUND(BD94, 0)</f>
        <v>0</v>
      </c>
      <c r="X33" s="234"/>
      <c r="Y33" s="234"/>
      <c r="Z33" s="234"/>
      <c r="AA33" s="234"/>
      <c r="AB33" s="234"/>
      <c r="AC33" s="234"/>
      <c r="AD33" s="234"/>
      <c r="AE33" s="234"/>
      <c r="AK33" s="233">
        <v>0</v>
      </c>
      <c r="AL33" s="234"/>
      <c r="AM33" s="234"/>
      <c r="AN33" s="234"/>
      <c r="AO33" s="234"/>
      <c r="AR33" s="38"/>
      <c r="BE33" s="242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41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36" t="s">
        <v>45</v>
      </c>
      <c r="Y35" s="237"/>
      <c r="Z35" s="237"/>
      <c r="AA35" s="237"/>
      <c r="AB35" s="237"/>
      <c r="AC35" s="41"/>
      <c r="AD35" s="41"/>
      <c r="AE35" s="41"/>
      <c r="AF35" s="41"/>
      <c r="AG35" s="41"/>
      <c r="AH35" s="41"/>
      <c r="AI35" s="41"/>
      <c r="AJ35" s="41"/>
      <c r="AK35" s="238">
        <f>SUM(AK26:AK33)</f>
        <v>0</v>
      </c>
      <c r="AL35" s="237"/>
      <c r="AM35" s="237"/>
      <c r="AN35" s="237"/>
      <c r="AO35" s="239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15039b</v>
      </c>
      <c r="AR84" s="52"/>
    </row>
    <row r="85" spans="1:91" s="5" customFormat="1" ht="36.950000000000003" customHeight="1">
      <c r="B85" s="53"/>
      <c r="C85" s="54" t="s">
        <v>16</v>
      </c>
      <c r="L85" s="224" t="str">
        <f>K6</f>
        <v>Ulice Dřevařská - Oprava komunikace</v>
      </c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25"/>
      <c r="AO85" s="225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26" t="str">
        <f>IF(AN8= "","",AN8)</f>
        <v/>
      </c>
      <c r="AN87" s="226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27" t="str">
        <f>IF(E17="","",E17)</f>
        <v xml:space="preserve"> </v>
      </c>
      <c r="AN89" s="228"/>
      <c r="AO89" s="228"/>
      <c r="AP89" s="228"/>
      <c r="AQ89" s="33"/>
      <c r="AR89" s="34"/>
      <c r="AS89" s="229" t="s">
        <v>53</v>
      </c>
      <c r="AT89" s="230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27" t="str">
        <f>IF(E20="","",E20)</f>
        <v xml:space="preserve"> </v>
      </c>
      <c r="AN90" s="228"/>
      <c r="AO90" s="228"/>
      <c r="AP90" s="228"/>
      <c r="AQ90" s="33"/>
      <c r="AR90" s="34"/>
      <c r="AS90" s="231"/>
      <c r="AT90" s="232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1"/>
      <c r="AT91" s="232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17" t="s">
        <v>54</v>
      </c>
      <c r="D92" s="218"/>
      <c r="E92" s="218"/>
      <c r="F92" s="218"/>
      <c r="G92" s="218"/>
      <c r="H92" s="61"/>
      <c r="I92" s="219" t="s">
        <v>55</v>
      </c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20" t="s">
        <v>56</v>
      </c>
      <c r="AH92" s="218"/>
      <c r="AI92" s="218"/>
      <c r="AJ92" s="218"/>
      <c r="AK92" s="218"/>
      <c r="AL92" s="218"/>
      <c r="AM92" s="218"/>
      <c r="AN92" s="219" t="s">
        <v>57</v>
      </c>
      <c r="AO92" s="218"/>
      <c r="AP92" s="221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22">
        <f>ROUND(SUM(AG95:AG97),0)</f>
        <v>0</v>
      </c>
      <c r="AH94" s="222"/>
      <c r="AI94" s="222"/>
      <c r="AJ94" s="222"/>
      <c r="AK94" s="222"/>
      <c r="AL94" s="222"/>
      <c r="AM94" s="222"/>
      <c r="AN94" s="223">
        <f>SUM(AG94,AT94)</f>
        <v>0</v>
      </c>
      <c r="AO94" s="223"/>
      <c r="AP94" s="223"/>
      <c r="AQ94" s="73" t="s">
        <v>1</v>
      </c>
      <c r="AR94" s="69"/>
      <c r="AS94" s="74">
        <f>ROUND(SUM(AS95:AS97),0)</f>
        <v>0</v>
      </c>
      <c r="AT94" s="75">
        <f>ROUND(SUM(AV94:AW94),0)</f>
        <v>0</v>
      </c>
      <c r="AU94" s="76">
        <f>ROUND(SUM(AU95:AU97),5)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ROUND(SUM(AZ95:AZ97),0)</f>
        <v>0</v>
      </c>
      <c r="BA94" s="75">
        <f>ROUND(SUM(BA95:BA97),0)</f>
        <v>0</v>
      </c>
      <c r="BB94" s="75">
        <f>ROUND(SUM(BB95:BB97),0)</f>
        <v>0</v>
      </c>
      <c r="BC94" s="75">
        <f>ROUND(SUM(BC95:BC97),0)</f>
        <v>0</v>
      </c>
      <c r="BD94" s="77">
        <f>ROUND(SUM(BD95:BD97),0)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16" t="s">
        <v>78</v>
      </c>
      <c r="E95" s="216"/>
      <c r="F95" s="216"/>
      <c r="G95" s="216"/>
      <c r="H95" s="216"/>
      <c r="I95" s="83"/>
      <c r="J95" s="216" t="s">
        <v>79</v>
      </c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4">
        <f>'SO 101 - Komunikace'!J30</f>
        <v>0</v>
      </c>
      <c r="AH95" s="215"/>
      <c r="AI95" s="215"/>
      <c r="AJ95" s="215"/>
      <c r="AK95" s="215"/>
      <c r="AL95" s="215"/>
      <c r="AM95" s="215"/>
      <c r="AN95" s="214">
        <f>SUM(AG95,AT95)</f>
        <v>0</v>
      </c>
      <c r="AO95" s="215"/>
      <c r="AP95" s="215"/>
      <c r="AQ95" s="84" t="s">
        <v>80</v>
      </c>
      <c r="AR95" s="81"/>
      <c r="AS95" s="85">
        <v>0</v>
      </c>
      <c r="AT95" s="86">
        <f>ROUND(SUM(AV95:AW95),0)</f>
        <v>0</v>
      </c>
      <c r="AU95" s="87">
        <f>'SO 101 - Komunikace'!P132</f>
        <v>0</v>
      </c>
      <c r="AV95" s="86">
        <f>'SO 101 - Komunikace'!J33</f>
        <v>0</v>
      </c>
      <c r="AW95" s="86">
        <f>'SO 101 - Komunikace'!J34</f>
        <v>0</v>
      </c>
      <c r="AX95" s="86">
        <f>'SO 101 - Komunikace'!J35</f>
        <v>0</v>
      </c>
      <c r="AY95" s="86">
        <f>'SO 101 - Komunikace'!J36</f>
        <v>0</v>
      </c>
      <c r="AZ95" s="86">
        <f>'SO 101 - Komunikace'!F33</f>
        <v>0</v>
      </c>
      <c r="BA95" s="86">
        <f>'SO 101 - Komunikace'!F34</f>
        <v>0</v>
      </c>
      <c r="BB95" s="86">
        <f>'SO 101 - Komunikace'!F35</f>
        <v>0</v>
      </c>
      <c r="BC95" s="86">
        <f>'SO 101 - Komunikace'!F36</f>
        <v>0</v>
      </c>
      <c r="BD95" s="88">
        <f>'SO 101 - Komunikace'!F37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24.75" customHeight="1">
      <c r="A96" s="80" t="s">
        <v>77</v>
      </c>
      <c r="B96" s="81"/>
      <c r="C96" s="82"/>
      <c r="D96" s="216" t="s">
        <v>83</v>
      </c>
      <c r="E96" s="216"/>
      <c r="F96" s="216"/>
      <c r="G96" s="216"/>
      <c r="H96" s="216"/>
      <c r="I96" s="83"/>
      <c r="J96" s="216" t="s">
        <v>84</v>
      </c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4">
        <f>'SO 102 - Vjezdy do vnitro...'!J30</f>
        <v>0</v>
      </c>
      <c r="AH96" s="215"/>
      <c r="AI96" s="215"/>
      <c r="AJ96" s="215"/>
      <c r="AK96" s="215"/>
      <c r="AL96" s="215"/>
      <c r="AM96" s="215"/>
      <c r="AN96" s="214">
        <f>SUM(AG96,AT96)</f>
        <v>0</v>
      </c>
      <c r="AO96" s="215"/>
      <c r="AP96" s="215"/>
      <c r="AQ96" s="84" t="s">
        <v>80</v>
      </c>
      <c r="AR96" s="81"/>
      <c r="AS96" s="85">
        <v>0</v>
      </c>
      <c r="AT96" s="86">
        <f>ROUND(SUM(AV96:AW96),0)</f>
        <v>0</v>
      </c>
      <c r="AU96" s="87">
        <f>'SO 102 - Vjezdy do vnitro...'!P125</f>
        <v>0</v>
      </c>
      <c r="AV96" s="86">
        <f>'SO 102 - Vjezdy do vnitro...'!J33</f>
        <v>0</v>
      </c>
      <c r="AW96" s="86">
        <f>'SO 102 - Vjezdy do vnitro...'!J34</f>
        <v>0</v>
      </c>
      <c r="AX96" s="86">
        <f>'SO 102 - Vjezdy do vnitro...'!J35</f>
        <v>0</v>
      </c>
      <c r="AY96" s="86">
        <f>'SO 102 - Vjezdy do vnitro...'!J36</f>
        <v>0</v>
      </c>
      <c r="AZ96" s="86">
        <f>'SO 102 - Vjezdy do vnitro...'!F33</f>
        <v>0</v>
      </c>
      <c r="BA96" s="86">
        <f>'SO 102 - Vjezdy do vnitro...'!F34</f>
        <v>0</v>
      </c>
      <c r="BB96" s="86">
        <f>'SO 102 - Vjezdy do vnitro...'!F35</f>
        <v>0</v>
      </c>
      <c r="BC96" s="86">
        <f>'SO 102 - Vjezdy do vnitro...'!F36</f>
        <v>0</v>
      </c>
      <c r="BD96" s="88">
        <f>'SO 102 - Vjezdy do vnitro...'!F37</f>
        <v>0</v>
      </c>
      <c r="BT96" s="89" t="s">
        <v>30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7" customFormat="1" ht="16.5" customHeight="1">
      <c r="A97" s="80" t="s">
        <v>77</v>
      </c>
      <c r="B97" s="81"/>
      <c r="C97" s="82"/>
      <c r="D97" s="216" t="s">
        <v>86</v>
      </c>
      <c r="E97" s="216"/>
      <c r="F97" s="216"/>
      <c r="G97" s="216"/>
      <c r="H97" s="216"/>
      <c r="I97" s="83"/>
      <c r="J97" s="216" t="s">
        <v>87</v>
      </c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4">
        <f>'90 - Ostatní náklady'!J30</f>
        <v>0</v>
      </c>
      <c r="AH97" s="215"/>
      <c r="AI97" s="215"/>
      <c r="AJ97" s="215"/>
      <c r="AK97" s="215"/>
      <c r="AL97" s="215"/>
      <c r="AM97" s="215"/>
      <c r="AN97" s="214">
        <f>SUM(AG97,AT97)</f>
        <v>0</v>
      </c>
      <c r="AO97" s="215"/>
      <c r="AP97" s="215"/>
      <c r="AQ97" s="84" t="s">
        <v>80</v>
      </c>
      <c r="AR97" s="81"/>
      <c r="AS97" s="90">
        <v>0</v>
      </c>
      <c r="AT97" s="91">
        <f>ROUND(SUM(AV97:AW97),0)</f>
        <v>0</v>
      </c>
      <c r="AU97" s="92">
        <f>'90 - Ostatní náklady'!P118</f>
        <v>0</v>
      </c>
      <c r="AV97" s="91">
        <f>'90 - Ostatní náklady'!J33</f>
        <v>0</v>
      </c>
      <c r="AW97" s="91">
        <f>'90 - Ostatní náklady'!J34</f>
        <v>0</v>
      </c>
      <c r="AX97" s="91">
        <f>'90 - Ostatní náklady'!J35</f>
        <v>0</v>
      </c>
      <c r="AY97" s="91">
        <f>'90 - Ostatní náklady'!J36</f>
        <v>0</v>
      </c>
      <c r="AZ97" s="91">
        <f>'90 - Ostatní náklady'!F33</f>
        <v>0</v>
      </c>
      <c r="BA97" s="91">
        <f>'90 - Ostatní náklady'!F34</f>
        <v>0</v>
      </c>
      <c r="BB97" s="91">
        <f>'90 - Ostatní náklady'!F35</f>
        <v>0</v>
      </c>
      <c r="BC97" s="91">
        <f>'90 - Ostatní náklady'!F36</f>
        <v>0</v>
      </c>
      <c r="BD97" s="93">
        <f>'90 - Ostatní náklady'!F37</f>
        <v>0</v>
      </c>
      <c r="BT97" s="89" t="s">
        <v>30</v>
      </c>
      <c r="BV97" s="89" t="s">
        <v>75</v>
      </c>
      <c r="BW97" s="89" t="s">
        <v>88</v>
      </c>
      <c r="BX97" s="89" t="s">
        <v>4</v>
      </c>
      <c r="CL97" s="89" t="s">
        <v>1</v>
      </c>
      <c r="CM97" s="89" t="s">
        <v>82</v>
      </c>
    </row>
    <row r="98" spans="1:91" s="2" customFormat="1" ht="30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  <row r="99" spans="1:9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34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101 - Komunikace'!C2" display="/"/>
    <hyperlink ref="A96" location="'SO 102 - Vjezdy do vnitro...'!C2" display="/"/>
    <hyperlink ref="A97" location="'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66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89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2" t="str">
        <f>'Rekapitulace stavby'!K6</f>
        <v>Ulice Dřevařská - Oprava komunikace</v>
      </c>
      <c r="F7" s="253"/>
      <c r="G7" s="253"/>
      <c r="H7" s="253"/>
      <c r="L7" s="21"/>
    </row>
    <row r="8" spans="1:46" s="2" customFormat="1" ht="12" customHeight="1">
      <c r="A8" s="33"/>
      <c r="B8" s="34"/>
      <c r="C8" s="33"/>
      <c r="D8" s="28" t="s">
        <v>90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91</v>
      </c>
      <c r="F9" s="251"/>
      <c r="G9" s="251"/>
      <c r="H9" s="25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4" t="str">
        <f>'Rekapitulace stavby'!E14</f>
        <v>Vyplň údaj</v>
      </c>
      <c r="F18" s="243"/>
      <c r="G18" s="243"/>
      <c r="H18" s="24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7" t="s">
        <v>1</v>
      </c>
      <c r="F27" s="247"/>
      <c r="G27" s="247"/>
      <c r="H27" s="24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ROUND(J132,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ROUND((SUM(BE132:BE665)),  0)</f>
        <v>0</v>
      </c>
      <c r="G33" s="33"/>
      <c r="H33" s="33"/>
      <c r="I33" s="101">
        <v>0.21</v>
      </c>
      <c r="J33" s="100">
        <f>ROUND(((SUM(BE132:BE665))*I33),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ROUND((SUM(BF132:BF665)),  0)</f>
        <v>0</v>
      </c>
      <c r="G34" s="33"/>
      <c r="H34" s="33"/>
      <c r="I34" s="101">
        <v>0.15</v>
      </c>
      <c r="J34" s="100">
        <f>ROUND(((SUM(BF132:BF665))*I34),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ROUND((SUM(BG132:BG665)),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ROUND((SUM(BH132:BH665)),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ROUND((SUM(BI132:BI665)),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52" t="str">
        <f>E7</f>
        <v>Ulice Dřevařská - Oprava komunikace</v>
      </c>
      <c r="F85" s="253"/>
      <c r="G85" s="253"/>
      <c r="H85" s="25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SO 101 - Komunikace</v>
      </c>
      <c r="F87" s="251"/>
      <c r="G87" s="251"/>
      <c r="H87" s="25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93</v>
      </c>
      <c r="D94" s="102"/>
      <c r="E94" s="102"/>
      <c r="F94" s="102"/>
      <c r="G94" s="102"/>
      <c r="H94" s="102"/>
      <c r="I94" s="102"/>
      <c r="J94" s="111" t="s">
        <v>94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95</v>
      </c>
      <c r="D96" s="33"/>
      <c r="E96" s="33"/>
      <c r="F96" s="33"/>
      <c r="G96" s="33"/>
      <c r="H96" s="33"/>
      <c r="I96" s="33"/>
      <c r="J96" s="72">
        <f>J132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96</v>
      </c>
    </row>
    <row r="97" spans="2:12" s="9" customFormat="1" ht="24.95" customHeight="1">
      <c r="B97" s="113"/>
      <c r="D97" s="114" t="s">
        <v>97</v>
      </c>
      <c r="E97" s="115"/>
      <c r="F97" s="115"/>
      <c r="G97" s="115"/>
      <c r="H97" s="115"/>
      <c r="I97" s="115"/>
      <c r="J97" s="116">
        <f>J133</f>
        <v>0</v>
      </c>
      <c r="L97" s="113"/>
    </row>
    <row r="98" spans="2:12" s="10" customFormat="1" ht="19.899999999999999" customHeight="1">
      <c r="B98" s="117"/>
      <c r="D98" s="118" t="s">
        <v>98</v>
      </c>
      <c r="E98" s="119"/>
      <c r="F98" s="119"/>
      <c r="G98" s="119"/>
      <c r="H98" s="119"/>
      <c r="I98" s="119"/>
      <c r="J98" s="120">
        <f>J134</f>
        <v>0</v>
      </c>
      <c r="L98" s="117"/>
    </row>
    <row r="99" spans="2:12" s="10" customFormat="1" ht="14.85" customHeight="1">
      <c r="B99" s="117"/>
      <c r="D99" s="118" t="s">
        <v>99</v>
      </c>
      <c r="E99" s="119"/>
      <c r="F99" s="119"/>
      <c r="G99" s="119"/>
      <c r="H99" s="119"/>
      <c r="I99" s="119"/>
      <c r="J99" s="120">
        <f>J248</f>
        <v>0</v>
      </c>
      <c r="L99" s="117"/>
    </row>
    <row r="100" spans="2:12" s="10" customFormat="1" ht="14.85" customHeight="1">
      <c r="B100" s="117"/>
      <c r="D100" s="118" t="s">
        <v>100</v>
      </c>
      <c r="E100" s="119"/>
      <c r="F100" s="119"/>
      <c r="G100" s="119"/>
      <c r="H100" s="119"/>
      <c r="I100" s="119"/>
      <c r="J100" s="120">
        <f>J272</f>
        <v>0</v>
      </c>
      <c r="L100" s="117"/>
    </row>
    <row r="101" spans="2:12" s="10" customFormat="1" ht="14.85" customHeight="1">
      <c r="B101" s="117"/>
      <c r="D101" s="118" t="s">
        <v>101</v>
      </c>
      <c r="E101" s="119"/>
      <c r="F101" s="119"/>
      <c r="G101" s="119"/>
      <c r="H101" s="119"/>
      <c r="I101" s="119"/>
      <c r="J101" s="120">
        <f>J283</f>
        <v>0</v>
      </c>
      <c r="L101" s="117"/>
    </row>
    <row r="102" spans="2:12" s="10" customFormat="1" ht="19.899999999999999" customHeight="1">
      <c r="B102" s="117"/>
      <c r="D102" s="118" t="s">
        <v>102</v>
      </c>
      <c r="E102" s="119"/>
      <c r="F102" s="119"/>
      <c r="G102" s="119"/>
      <c r="H102" s="119"/>
      <c r="I102" s="119"/>
      <c r="J102" s="120">
        <f>J308</f>
        <v>0</v>
      </c>
      <c r="L102" s="117"/>
    </row>
    <row r="103" spans="2:12" s="10" customFormat="1" ht="19.899999999999999" customHeight="1">
      <c r="B103" s="117"/>
      <c r="D103" s="118" t="s">
        <v>103</v>
      </c>
      <c r="E103" s="119"/>
      <c r="F103" s="119"/>
      <c r="G103" s="119"/>
      <c r="H103" s="119"/>
      <c r="I103" s="119"/>
      <c r="J103" s="120">
        <f>J329</f>
        <v>0</v>
      </c>
      <c r="L103" s="117"/>
    </row>
    <row r="104" spans="2:12" s="10" customFormat="1" ht="19.899999999999999" customHeight="1">
      <c r="B104" s="117"/>
      <c r="D104" s="118" t="s">
        <v>104</v>
      </c>
      <c r="E104" s="119"/>
      <c r="F104" s="119"/>
      <c r="G104" s="119"/>
      <c r="H104" s="119"/>
      <c r="I104" s="119"/>
      <c r="J104" s="120">
        <f>J352</f>
        <v>0</v>
      </c>
      <c r="L104" s="117"/>
    </row>
    <row r="105" spans="2:12" s="10" customFormat="1" ht="19.899999999999999" customHeight="1">
      <c r="B105" s="117"/>
      <c r="D105" s="118" t="s">
        <v>105</v>
      </c>
      <c r="E105" s="119"/>
      <c r="F105" s="119"/>
      <c r="G105" s="119"/>
      <c r="H105" s="119"/>
      <c r="I105" s="119"/>
      <c r="J105" s="120">
        <f>J380</f>
        <v>0</v>
      </c>
      <c r="L105" s="117"/>
    </row>
    <row r="106" spans="2:12" s="10" customFormat="1" ht="14.85" customHeight="1">
      <c r="B106" s="117"/>
      <c r="D106" s="118" t="s">
        <v>106</v>
      </c>
      <c r="E106" s="119"/>
      <c r="F106" s="119"/>
      <c r="G106" s="119"/>
      <c r="H106" s="119"/>
      <c r="I106" s="119"/>
      <c r="J106" s="120">
        <f>J423</f>
        <v>0</v>
      </c>
      <c r="L106" s="117"/>
    </row>
    <row r="107" spans="2:12" s="10" customFormat="1" ht="19.899999999999999" customHeight="1">
      <c r="B107" s="117"/>
      <c r="D107" s="118" t="s">
        <v>107</v>
      </c>
      <c r="E107" s="119"/>
      <c r="F107" s="119"/>
      <c r="G107" s="119"/>
      <c r="H107" s="119"/>
      <c r="I107" s="119"/>
      <c r="J107" s="120">
        <f>J447</f>
        <v>0</v>
      </c>
      <c r="L107" s="117"/>
    </row>
    <row r="108" spans="2:12" s="10" customFormat="1" ht="19.899999999999999" customHeight="1">
      <c r="B108" s="117"/>
      <c r="D108" s="118" t="s">
        <v>108</v>
      </c>
      <c r="E108" s="119"/>
      <c r="F108" s="119"/>
      <c r="G108" s="119"/>
      <c r="H108" s="119"/>
      <c r="I108" s="119"/>
      <c r="J108" s="120">
        <f>J451</f>
        <v>0</v>
      </c>
      <c r="L108" s="117"/>
    </row>
    <row r="109" spans="2:12" s="10" customFormat="1" ht="19.899999999999999" customHeight="1">
      <c r="B109" s="117"/>
      <c r="D109" s="118" t="s">
        <v>109</v>
      </c>
      <c r="E109" s="119"/>
      <c r="F109" s="119"/>
      <c r="G109" s="119"/>
      <c r="H109" s="119"/>
      <c r="I109" s="119"/>
      <c r="J109" s="120">
        <f>J534</f>
        <v>0</v>
      </c>
      <c r="L109" s="117"/>
    </row>
    <row r="110" spans="2:12" s="10" customFormat="1" ht="19.899999999999999" customHeight="1">
      <c r="B110" s="117"/>
      <c r="D110" s="118" t="s">
        <v>110</v>
      </c>
      <c r="E110" s="119"/>
      <c r="F110" s="119"/>
      <c r="G110" s="119"/>
      <c r="H110" s="119"/>
      <c r="I110" s="119"/>
      <c r="J110" s="120">
        <f>J638</f>
        <v>0</v>
      </c>
      <c r="L110" s="117"/>
    </row>
    <row r="111" spans="2:12" s="9" customFormat="1" ht="24.95" customHeight="1">
      <c r="B111" s="113"/>
      <c r="D111" s="114" t="s">
        <v>111</v>
      </c>
      <c r="E111" s="115"/>
      <c r="F111" s="115"/>
      <c r="G111" s="115"/>
      <c r="H111" s="115"/>
      <c r="I111" s="115"/>
      <c r="J111" s="116">
        <f>J640</f>
        <v>0</v>
      </c>
      <c r="L111" s="113"/>
    </row>
    <row r="112" spans="2:12" s="10" customFormat="1" ht="19.899999999999999" customHeight="1">
      <c r="B112" s="117"/>
      <c r="D112" s="118" t="s">
        <v>112</v>
      </c>
      <c r="E112" s="119"/>
      <c r="F112" s="119"/>
      <c r="G112" s="119"/>
      <c r="H112" s="119"/>
      <c r="I112" s="119"/>
      <c r="J112" s="120">
        <f>J641</f>
        <v>0</v>
      </c>
      <c r="L112" s="117"/>
    </row>
    <row r="113" spans="1:31" s="2" customFormat="1" ht="21.7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113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52" t="str">
        <f>E7</f>
        <v>Ulice Dřevařská - Oprava komunikace</v>
      </c>
      <c r="F122" s="253"/>
      <c r="G122" s="253"/>
      <c r="H122" s="25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90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24" t="str">
        <f>E9</f>
        <v>SO 101 - Komunikace</v>
      </c>
      <c r="F124" s="251"/>
      <c r="G124" s="251"/>
      <c r="H124" s="25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F12</f>
        <v xml:space="preserve"> </v>
      </c>
      <c r="G126" s="33"/>
      <c r="H126" s="33"/>
      <c r="I126" s="28" t="s">
        <v>22</v>
      </c>
      <c r="J126" s="56" t="str">
        <f>IF(J12="","",J12)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E15</f>
        <v xml:space="preserve"> </v>
      </c>
      <c r="G128" s="33"/>
      <c r="H128" s="33"/>
      <c r="I128" s="28" t="s">
        <v>28</v>
      </c>
      <c r="J128" s="31" t="str">
        <f>E21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26</v>
      </c>
      <c r="D129" s="33"/>
      <c r="E129" s="33"/>
      <c r="F129" s="26" t="str">
        <f>IF(E18="","",E18)</f>
        <v>Vyplň údaj</v>
      </c>
      <c r="G129" s="33"/>
      <c r="H129" s="33"/>
      <c r="I129" s="28" t="s">
        <v>31</v>
      </c>
      <c r="J129" s="31" t="str">
        <f>E24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1"/>
      <c r="B131" s="122"/>
      <c r="C131" s="123" t="s">
        <v>114</v>
      </c>
      <c r="D131" s="124" t="s">
        <v>58</v>
      </c>
      <c r="E131" s="124" t="s">
        <v>54</v>
      </c>
      <c r="F131" s="124" t="s">
        <v>55</v>
      </c>
      <c r="G131" s="124" t="s">
        <v>115</v>
      </c>
      <c r="H131" s="124" t="s">
        <v>116</v>
      </c>
      <c r="I131" s="124" t="s">
        <v>117</v>
      </c>
      <c r="J131" s="124" t="s">
        <v>94</v>
      </c>
      <c r="K131" s="125" t="s">
        <v>118</v>
      </c>
      <c r="L131" s="126"/>
      <c r="M131" s="63" t="s">
        <v>1</v>
      </c>
      <c r="N131" s="64" t="s">
        <v>37</v>
      </c>
      <c r="O131" s="64" t="s">
        <v>119</v>
      </c>
      <c r="P131" s="64" t="s">
        <v>120</v>
      </c>
      <c r="Q131" s="64" t="s">
        <v>121</v>
      </c>
      <c r="R131" s="64" t="s">
        <v>122</v>
      </c>
      <c r="S131" s="64" t="s">
        <v>123</v>
      </c>
      <c r="T131" s="65" t="s">
        <v>124</v>
      </c>
      <c r="U131" s="121"/>
      <c r="V131" s="121"/>
      <c r="W131" s="121"/>
      <c r="X131" s="121"/>
      <c r="Y131" s="121"/>
      <c r="Z131" s="121"/>
      <c r="AA131" s="121"/>
      <c r="AB131" s="121"/>
      <c r="AC131" s="121"/>
      <c r="AD131" s="121"/>
      <c r="AE131" s="121"/>
    </row>
    <row r="132" spans="1:65" s="2" customFormat="1" ht="22.9" customHeight="1">
      <c r="A132" s="33"/>
      <c r="B132" s="34"/>
      <c r="C132" s="70" t="s">
        <v>125</v>
      </c>
      <c r="D132" s="33"/>
      <c r="E132" s="33"/>
      <c r="F132" s="33"/>
      <c r="G132" s="33"/>
      <c r="H132" s="33"/>
      <c r="I132" s="33"/>
      <c r="J132" s="127">
        <f>BK132</f>
        <v>0</v>
      </c>
      <c r="K132" s="33"/>
      <c r="L132" s="34"/>
      <c r="M132" s="66"/>
      <c r="N132" s="57"/>
      <c r="O132" s="67"/>
      <c r="P132" s="128">
        <f>P133+P640</f>
        <v>0</v>
      </c>
      <c r="Q132" s="67"/>
      <c r="R132" s="128">
        <f>R133+R640</f>
        <v>1653.3327922599999</v>
      </c>
      <c r="S132" s="67"/>
      <c r="T132" s="129">
        <f>T133+T640</f>
        <v>3666.0691999999999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72</v>
      </c>
      <c r="AU132" s="18" t="s">
        <v>96</v>
      </c>
      <c r="BK132" s="130">
        <f>BK133+BK640</f>
        <v>0</v>
      </c>
    </row>
    <row r="133" spans="1:65" s="12" customFormat="1" ht="25.9" customHeight="1">
      <c r="B133" s="131"/>
      <c r="D133" s="132" t="s">
        <v>72</v>
      </c>
      <c r="E133" s="133" t="s">
        <v>126</v>
      </c>
      <c r="F133" s="133" t="s">
        <v>127</v>
      </c>
      <c r="I133" s="134"/>
      <c r="J133" s="135">
        <f>BK133</f>
        <v>0</v>
      </c>
      <c r="L133" s="131"/>
      <c r="M133" s="136"/>
      <c r="N133" s="137"/>
      <c r="O133" s="137"/>
      <c r="P133" s="138">
        <f>P134+P308+P329+P352+P380+P447+P451+P534+P638</f>
        <v>0</v>
      </c>
      <c r="Q133" s="137"/>
      <c r="R133" s="138">
        <f>R134+R308+R329+R352+R380+R447+R451+R534+R638</f>
        <v>1653.3327922599999</v>
      </c>
      <c r="S133" s="137"/>
      <c r="T133" s="139">
        <f>T134+T308+T329+T352+T380+T447+T451+T534+T638</f>
        <v>3666.0691999999999</v>
      </c>
      <c r="AR133" s="132" t="s">
        <v>30</v>
      </c>
      <c r="AT133" s="140" t="s">
        <v>72</v>
      </c>
      <c r="AU133" s="140" t="s">
        <v>73</v>
      </c>
      <c r="AY133" s="132" t="s">
        <v>128</v>
      </c>
      <c r="BK133" s="141">
        <f>BK134+BK308+BK329+BK352+BK380+BK447+BK451+BK534+BK638</f>
        <v>0</v>
      </c>
    </row>
    <row r="134" spans="1:65" s="12" customFormat="1" ht="22.9" customHeight="1">
      <c r="B134" s="131"/>
      <c r="D134" s="132" t="s">
        <v>72</v>
      </c>
      <c r="E134" s="142" t="s">
        <v>30</v>
      </c>
      <c r="F134" s="142" t="s">
        <v>129</v>
      </c>
      <c r="I134" s="134"/>
      <c r="J134" s="143">
        <f>BK134</f>
        <v>0</v>
      </c>
      <c r="L134" s="131"/>
      <c r="M134" s="136"/>
      <c r="N134" s="137"/>
      <c r="O134" s="137"/>
      <c r="P134" s="138">
        <f>P135+SUM(P136:P248)+P272+P283</f>
        <v>0</v>
      </c>
      <c r="Q134" s="137"/>
      <c r="R134" s="138">
        <f>R135+SUM(R136:R248)+R272+R283</f>
        <v>0.23669348000000001</v>
      </c>
      <c r="S134" s="137"/>
      <c r="T134" s="139">
        <f>T135+SUM(T136:T248)+T272+T283</f>
        <v>3666.0691999999999</v>
      </c>
      <c r="AR134" s="132" t="s">
        <v>30</v>
      </c>
      <c r="AT134" s="140" t="s">
        <v>72</v>
      </c>
      <c r="AU134" s="140" t="s">
        <v>30</v>
      </c>
      <c r="AY134" s="132" t="s">
        <v>128</v>
      </c>
      <c r="BK134" s="141">
        <f>BK135+SUM(BK136:BK248)+BK272+BK283</f>
        <v>0</v>
      </c>
    </row>
    <row r="135" spans="1:65" s="2" customFormat="1" ht="16.5" customHeight="1">
      <c r="A135" s="33"/>
      <c r="B135" s="144"/>
      <c r="C135" s="145" t="s">
        <v>30</v>
      </c>
      <c r="D135" s="145" t="s">
        <v>130</v>
      </c>
      <c r="E135" s="146" t="s">
        <v>131</v>
      </c>
      <c r="F135" s="147" t="s">
        <v>132</v>
      </c>
      <c r="G135" s="148" t="s">
        <v>133</v>
      </c>
      <c r="H135" s="149">
        <v>24</v>
      </c>
      <c r="I135" s="150"/>
      <c r="J135" s="151">
        <f>ROUND(I135*H135,2)</f>
        <v>0</v>
      </c>
      <c r="K135" s="147" t="s">
        <v>134</v>
      </c>
      <c r="L135" s="34"/>
      <c r="M135" s="152" t="s">
        <v>1</v>
      </c>
      <c r="N135" s="153" t="s">
        <v>38</v>
      </c>
      <c r="O135" s="59"/>
      <c r="P135" s="154">
        <f>O135*H135</f>
        <v>0</v>
      </c>
      <c r="Q135" s="154">
        <v>0</v>
      </c>
      <c r="R135" s="154">
        <f>Q135*H135</f>
        <v>0</v>
      </c>
      <c r="S135" s="154">
        <v>0.255</v>
      </c>
      <c r="T135" s="155">
        <f>S135*H135</f>
        <v>6.12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56" t="s">
        <v>135</v>
      </c>
      <c r="AT135" s="156" t="s">
        <v>130</v>
      </c>
      <c r="AU135" s="156" t="s">
        <v>82</v>
      </c>
      <c r="AY135" s="18" t="s">
        <v>128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8" t="s">
        <v>30</v>
      </c>
      <c r="BK135" s="157">
        <f>ROUND(I135*H135,2)</f>
        <v>0</v>
      </c>
      <c r="BL135" s="18" t="s">
        <v>135</v>
      </c>
      <c r="BM135" s="156" t="s">
        <v>136</v>
      </c>
    </row>
    <row r="136" spans="1:65" s="13" customFormat="1">
      <c r="B136" s="158"/>
      <c r="D136" s="159" t="s">
        <v>137</v>
      </c>
      <c r="E136" s="160" t="s">
        <v>1</v>
      </c>
      <c r="F136" s="161" t="s">
        <v>138</v>
      </c>
      <c r="H136" s="162">
        <v>24</v>
      </c>
      <c r="I136" s="163"/>
      <c r="L136" s="158"/>
      <c r="M136" s="164"/>
      <c r="N136" s="165"/>
      <c r="O136" s="165"/>
      <c r="P136" s="165"/>
      <c r="Q136" s="165"/>
      <c r="R136" s="165"/>
      <c r="S136" s="165"/>
      <c r="T136" s="166"/>
      <c r="AT136" s="160" t="s">
        <v>137</v>
      </c>
      <c r="AU136" s="160" t="s">
        <v>82</v>
      </c>
      <c r="AV136" s="13" t="s">
        <v>82</v>
      </c>
      <c r="AW136" s="13" t="s">
        <v>29</v>
      </c>
      <c r="AX136" s="13" t="s">
        <v>30</v>
      </c>
      <c r="AY136" s="160" t="s">
        <v>128</v>
      </c>
    </row>
    <row r="137" spans="1:65" s="2" customFormat="1" ht="21.75" customHeight="1">
      <c r="A137" s="33"/>
      <c r="B137" s="144"/>
      <c r="C137" s="145" t="s">
        <v>82</v>
      </c>
      <c r="D137" s="145" t="s">
        <v>130</v>
      </c>
      <c r="E137" s="146" t="s">
        <v>139</v>
      </c>
      <c r="F137" s="147" t="s">
        <v>140</v>
      </c>
      <c r="G137" s="148" t="s">
        <v>133</v>
      </c>
      <c r="H137" s="149">
        <v>339.5</v>
      </c>
      <c r="I137" s="150"/>
      <c r="J137" s="151">
        <f>ROUND(I137*H137,2)</f>
        <v>0</v>
      </c>
      <c r="K137" s="147" t="s">
        <v>134</v>
      </c>
      <c r="L137" s="34"/>
      <c r="M137" s="152" t="s">
        <v>1</v>
      </c>
      <c r="N137" s="153" t="s">
        <v>38</v>
      </c>
      <c r="O137" s="59"/>
      <c r="P137" s="154">
        <f>O137*H137</f>
        <v>0</v>
      </c>
      <c r="Q137" s="154">
        <v>0</v>
      </c>
      <c r="R137" s="154">
        <f>Q137*H137</f>
        <v>0</v>
      </c>
      <c r="S137" s="154">
        <v>0.29499999999999998</v>
      </c>
      <c r="T137" s="155">
        <f>S137*H137</f>
        <v>100.15249999999999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56" t="s">
        <v>135</v>
      </c>
      <c r="AT137" s="156" t="s">
        <v>130</v>
      </c>
      <c r="AU137" s="156" t="s">
        <v>82</v>
      </c>
      <c r="AY137" s="18" t="s">
        <v>128</v>
      </c>
      <c r="BE137" s="157">
        <f>IF(N137="základní",J137,0)</f>
        <v>0</v>
      </c>
      <c r="BF137" s="157">
        <f>IF(N137="snížená",J137,0)</f>
        <v>0</v>
      </c>
      <c r="BG137" s="157">
        <f>IF(N137="zákl. přenesená",J137,0)</f>
        <v>0</v>
      </c>
      <c r="BH137" s="157">
        <f>IF(N137="sníž. přenesená",J137,0)</f>
        <v>0</v>
      </c>
      <c r="BI137" s="157">
        <f>IF(N137="nulová",J137,0)</f>
        <v>0</v>
      </c>
      <c r="BJ137" s="18" t="s">
        <v>30</v>
      </c>
      <c r="BK137" s="157">
        <f>ROUND(I137*H137,2)</f>
        <v>0</v>
      </c>
      <c r="BL137" s="18" t="s">
        <v>135</v>
      </c>
      <c r="BM137" s="156" t="s">
        <v>141</v>
      </c>
    </row>
    <row r="138" spans="1:65" s="13" customFormat="1">
      <c r="B138" s="158"/>
      <c r="D138" s="159" t="s">
        <v>137</v>
      </c>
      <c r="E138" s="160" t="s">
        <v>1</v>
      </c>
      <c r="F138" s="161" t="s">
        <v>142</v>
      </c>
      <c r="H138" s="162">
        <v>339.5</v>
      </c>
      <c r="I138" s="163"/>
      <c r="L138" s="158"/>
      <c r="M138" s="164"/>
      <c r="N138" s="165"/>
      <c r="O138" s="165"/>
      <c r="P138" s="165"/>
      <c r="Q138" s="165"/>
      <c r="R138" s="165"/>
      <c r="S138" s="165"/>
      <c r="T138" s="166"/>
      <c r="AT138" s="160" t="s">
        <v>137</v>
      </c>
      <c r="AU138" s="160" t="s">
        <v>82</v>
      </c>
      <c r="AV138" s="13" t="s">
        <v>82</v>
      </c>
      <c r="AW138" s="13" t="s">
        <v>29</v>
      </c>
      <c r="AX138" s="13" t="s">
        <v>30</v>
      </c>
      <c r="AY138" s="160" t="s">
        <v>128</v>
      </c>
    </row>
    <row r="139" spans="1:65" s="2" customFormat="1" ht="16.5" customHeight="1">
      <c r="A139" s="33"/>
      <c r="B139" s="144"/>
      <c r="C139" s="145" t="s">
        <v>143</v>
      </c>
      <c r="D139" s="145" t="s">
        <v>130</v>
      </c>
      <c r="E139" s="146" t="s">
        <v>144</v>
      </c>
      <c r="F139" s="147" t="s">
        <v>145</v>
      </c>
      <c r="G139" s="148" t="s">
        <v>133</v>
      </c>
      <c r="H139" s="149">
        <v>5662</v>
      </c>
      <c r="I139" s="150"/>
      <c r="J139" s="151">
        <f>ROUND(I139*H139,2)</f>
        <v>0</v>
      </c>
      <c r="K139" s="147" t="s">
        <v>134</v>
      </c>
      <c r="L139" s="34"/>
      <c r="M139" s="152" t="s">
        <v>1</v>
      </c>
      <c r="N139" s="153" t="s">
        <v>38</v>
      </c>
      <c r="O139" s="59"/>
      <c r="P139" s="154">
        <f>O139*H139</f>
        <v>0</v>
      </c>
      <c r="Q139" s="154">
        <v>0</v>
      </c>
      <c r="R139" s="154">
        <f>Q139*H139</f>
        <v>0</v>
      </c>
      <c r="S139" s="154">
        <v>0.24</v>
      </c>
      <c r="T139" s="155">
        <f>S139*H139</f>
        <v>1358.8799999999999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6" t="s">
        <v>135</v>
      </c>
      <c r="AT139" s="156" t="s">
        <v>130</v>
      </c>
      <c r="AU139" s="156" t="s">
        <v>82</v>
      </c>
      <c r="AY139" s="18" t="s">
        <v>128</v>
      </c>
      <c r="BE139" s="157">
        <f>IF(N139="základní",J139,0)</f>
        <v>0</v>
      </c>
      <c r="BF139" s="157">
        <f>IF(N139="snížená",J139,0)</f>
        <v>0</v>
      </c>
      <c r="BG139" s="157">
        <f>IF(N139="zákl. přenesená",J139,0)</f>
        <v>0</v>
      </c>
      <c r="BH139" s="157">
        <f>IF(N139="sníž. přenesená",J139,0)</f>
        <v>0</v>
      </c>
      <c r="BI139" s="157">
        <f>IF(N139="nulová",J139,0)</f>
        <v>0</v>
      </c>
      <c r="BJ139" s="18" t="s">
        <v>30</v>
      </c>
      <c r="BK139" s="157">
        <f>ROUND(I139*H139,2)</f>
        <v>0</v>
      </c>
      <c r="BL139" s="18" t="s">
        <v>135</v>
      </c>
      <c r="BM139" s="156" t="s">
        <v>146</v>
      </c>
    </row>
    <row r="140" spans="1:65" s="14" customFormat="1">
      <c r="B140" s="167"/>
      <c r="D140" s="159" t="s">
        <v>137</v>
      </c>
      <c r="E140" s="168" t="s">
        <v>1</v>
      </c>
      <c r="F140" s="169" t="s">
        <v>147</v>
      </c>
      <c r="H140" s="168" t="s">
        <v>1</v>
      </c>
      <c r="I140" s="170"/>
      <c r="L140" s="167"/>
      <c r="M140" s="171"/>
      <c r="N140" s="172"/>
      <c r="O140" s="172"/>
      <c r="P140" s="172"/>
      <c r="Q140" s="172"/>
      <c r="R140" s="172"/>
      <c r="S140" s="172"/>
      <c r="T140" s="173"/>
      <c r="AT140" s="168" t="s">
        <v>137</v>
      </c>
      <c r="AU140" s="168" t="s">
        <v>82</v>
      </c>
      <c r="AV140" s="14" t="s">
        <v>30</v>
      </c>
      <c r="AW140" s="14" t="s">
        <v>29</v>
      </c>
      <c r="AX140" s="14" t="s">
        <v>73</v>
      </c>
      <c r="AY140" s="168" t="s">
        <v>128</v>
      </c>
    </row>
    <row r="141" spans="1:65" s="13" customFormat="1">
      <c r="B141" s="158"/>
      <c r="D141" s="159" t="s">
        <v>137</v>
      </c>
      <c r="E141" s="160" t="s">
        <v>1</v>
      </c>
      <c r="F141" s="161" t="s">
        <v>148</v>
      </c>
      <c r="H141" s="162">
        <v>5662</v>
      </c>
      <c r="I141" s="163"/>
      <c r="L141" s="158"/>
      <c r="M141" s="164"/>
      <c r="N141" s="165"/>
      <c r="O141" s="165"/>
      <c r="P141" s="165"/>
      <c r="Q141" s="165"/>
      <c r="R141" s="165"/>
      <c r="S141" s="165"/>
      <c r="T141" s="166"/>
      <c r="AT141" s="160" t="s">
        <v>137</v>
      </c>
      <c r="AU141" s="160" t="s">
        <v>82</v>
      </c>
      <c r="AV141" s="13" t="s">
        <v>82</v>
      </c>
      <c r="AW141" s="13" t="s">
        <v>29</v>
      </c>
      <c r="AX141" s="13" t="s">
        <v>73</v>
      </c>
      <c r="AY141" s="160" t="s">
        <v>128</v>
      </c>
    </row>
    <row r="142" spans="1:65" s="15" customFormat="1">
      <c r="B142" s="174"/>
      <c r="D142" s="159" t="s">
        <v>137</v>
      </c>
      <c r="E142" s="175" t="s">
        <v>1</v>
      </c>
      <c r="F142" s="176" t="s">
        <v>149</v>
      </c>
      <c r="H142" s="177">
        <v>5662</v>
      </c>
      <c r="I142" s="178"/>
      <c r="L142" s="174"/>
      <c r="M142" s="179"/>
      <c r="N142" s="180"/>
      <c r="O142" s="180"/>
      <c r="P142" s="180"/>
      <c r="Q142" s="180"/>
      <c r="R142" s="180"/>
      <c r="S142" s="180"/>
      <c r="T142" s="181"/>
      <c r="AT142" s="175" t="s">
        <v>137</v>
      </c>
      <c r="AU142" s="175" t="s">
        <v>82</v>
      </c>
      <c r="AV142" s="15" t="s">
        <v>135</v>
      </c>
      <c r="AW142" s="15" t="s">
        <v>29</v>
      </c>
      <c r="AX142" s="15" t="s">
        <v>30</v>
      </c>
      <c r="AY142" s="175" t="s">
        <v>128</v>
      </c>
    </row>
    <row r="143" spans="1:65" s="2" customFormat="1" ht="16.5" customHeight="1">
      <c r="A143" s="33"/>
      <c r="B143" s="144"/>
      <c r="C143" s="145" t="s">
        <v>135</v>
      </c>
      <c r="D143" s="145" t="s">
        <v>130</v>
      </c>
      <c r="E143" s="146" t="s">
        <v>150</v>
      </c>
      <c r="F143" s="147" t="s">
        <v>151</v>
      </c>
      <c r="G143" s="148" t="s">
        <v>133</v>
      </c>
      <c r="H143" s="149">
        <v>6053.7</v>
      </c>
      <c r="I143" s="150"/>
      <c r="J143" s="151">
        <f>ROUND(I143*H143,2)</f>
        <v>0</v>
      </c>
      <c r="K143" s="147" t="s">
        <v>134</v>
      </c>
      <c r="L143" s="34"/>
      <c r="M143" s="152" t="s">
        <v>1</v>
      </c>
      <c r="N143" s="153" t="s">
        <v>38</v>
      </c>
      <c r="O143" s="59"/>
      <c r="P143" s="154">
        <f>O143*H143</f>
        <v>0</v>
      </c>
      <c r="Q143" s="154">
        <v>0</v>
      </c>
      <c r="R143" s="154">
        <f>Q143*H143</f>
        <v>0</v>
      </c>
      <c r="S143" s="154">
        <v>0.316</v>
      </c>
      <c r="T143" s="155">
        <f>S143*H143</f>
        <v>1912.9692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6" t="s">
        <v>135</v>
      </c>
      <c r="AT143" s="156" t="s">
        <v>130</v>
      </c>
      <c r="AU143" s="156" t="s">
        <v>82</v>
      </c>
      <c r="AY143" s="18" t="s">
        <v>128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8" t="s">
        <v>30</v>
      </c>
      <c r="BK143" s="157">
        <f>ROUND(I143*H143,2)</f>
        <v>0</v>
      </c>
      <c r="BL143" s="18" t="s">
        <v>135</v>
      </c>
      <c r="BM143" s="156" t="s">
        <v>152</v>
      </c>
    </row>
    <row r="144" spans="1:65" s="14" customFormat="1">
      <c r="B144" s="167"/>
      <c r="D144" s="159" t="s">
        <v>137</v>
      </c>
      <c r="E144" s="168" t="s">
        <v>1</v>
      </c>
      <c r="F144" s="169" t="s">
        <v>153</v>
      </c>
      <c r="H144" s="168" t="s">
        <v>1</v>
      </c>
      <c r="I144" s="170"/>
      <c r="L144" s="167"/>
      <c r="M144" s="171"/>
      <c r="N144" s="172"/>
      <c r="O144" s="172"/>
      <c r="P144" s="172"/>
      <c r="Q144" s="172"/>
      <c r="R144" s="172"/>
      <c r="S144" s="172"/>
      <c r="T144" s="173"/>
      <c r="AT144" s="168" t="s">
        <v>137</v>
      </c>
      <c r="AU144" s="168" t="s">
        <v>82</v>
      </c>
      <c r="AV144" s="14" t="s">
        <v>30</v>
      </c>
      <c r="AW144" s="14" t="s">
        <v>29</v>
      </c>
      <c r="AX144" s="14" t="s">
        <v>73</v>
      </c>
      <c r="AY144" s="168" t="s">
        <v>128</v>
      </c>
    </row>
    <row r="145" spans="1:65" s="13" customFormat="1">
      <c r="B145" s="158"/>
      <c r="D145" s="159" t="s">
        <v>137</v>
      </c>
      <c r="E145" s="160" t="s">
        <v>1</v>
      </c>
      <c r="F145" s="161" t="s">
        <v>154</v>
      </c>
      <c r="H145" s="162">
        <v>3222.7</v>
      </c>
      <c r="I145" s="163"/>
      <c r="L145" s="158"/>
      <c r="M145" s="164"/>
      <c r="N145" s="165"/>
      <c r="O145" s="165"/>
      <c r="P145" s="165"/>
      <c r="Q145" s="165"/>
      <c r="R145" s="165"/>
      <c r="S145" s="165"/>
      <c r="T145" s="166"/>
      <c r="AT145" s="160" t="s">
        <v>137</v>
      </c>
      <c r="AU145" s="160" t="s">
        <v>82</v>
      </c>
      <c r="AV145" s="13" t="s">
        <v>82</v>
      </c>
      <c r="AW145" s="13" t="s">
        <v>29</v>
      </c>
      <c r="AX145" s="13" t="s">
        <v>73</v>
      </c>
      <c r="AY145" s="160" t="s">
        <v>128</v>
      </c>
    </row>
    <row r="146" spans="1:65" s="14" customFormat="1">
      <c r="B146" s="167"/>
      <c r="D146" s="159" t="s">
        <v>137</v>
      </c>
      <c r="E146" s="168" t="s">
        <v>1</v>
      </c>
      <c r="F146" s="169" t="s">
        <v>155</v>
      </c>
      <c r="H146" s="168" t="s">
        <v>1</v>
      </c>
      <c r="I146" s="170"/>
      <c r="L146" s="167"/>
      <c r="M146" s="171"/>
      <c r="N146" s="172"/>
      <c r="O146" s="172"/>
      <c r="P146" s="172"/>
      <c r="Q146" s="172"/>
      <c r="R146" s="172"/>
      <c r="S146" s="172"/>
      <c r="T146" s="173"/>
      <c r="AT146" s="168" t="s">
        <v>137</v>
      </c>
      <c r="AU146" s="168" t="s">
        <v>82</v>
      </c>
      <c r="AV146" s="14" t="s">
        <v>30</v>
      </c>
      <c r="AW146" s="14" t="s">
        <v>29</v>
      </c>
      <c r="AX146" s="14" t="s">
        <v>73</v>
      </c>
      <c r="AY146" s="168" t="s">
        <v>128</v>
      </c>
    </row>
    <row r="147" spans="1:65" s="13" customFormat="1">
      <c r="B147" s="158"/>
      <c r="D147" s="159" t="s">
        <v>137</v>
      </c>
      <c r="E147" s="160" t="s">
        <v>1</v>
      </c>
      <c r="F147" s="161" t="s">
        <v>156</v>
      </c>
      <c r="H147" s="162">
        <v>2831</v>
      </c>
      <c r="I147" s="163"/>
      <c r="L147" s="158"/>
      <c r="M147" s="164"/>
      <c r="N147" s="165"/>
      <c r="O147" s="165"/>
      <c r="P147" s="165"/>
      <c r="Q147" s="165"/>
      <c r="R147" s="165"/>
      <c r="S147" s="165"/>
      <c r="T147" s="166"/>
      <c r="AT147" s="160" t="s">
        <v>137</v>
      </c>
      <c r="AU147" s="160" t="s">
        <v>82</v>
      </c>
      <c r="AV147" s="13" t="s">
        <v>82</v>
      </c>
      <c r="AW147" s="13" t="s">
        <v>29</v>
      </c>
      <c r="AX147" s="13" t="s">
        <v>73</v>
      </c>
      <c r="AY147" s="160" t="s">
        <v>128</v>
      </c>
    </row>
    <row r="148" spans="1:65" s="15" customFormat="1">
      <c r="B148" s="174"/>
      <c r="D148" s="159" t="s">
        <v>137</v>
      </c>
      <c r="E148" s="175" t="s">
        <v>1</v>
      </c>
      <c r="F148" s="176" t="s">
        <v>149</v>
      </c>
      <c r="H148" s="177">
        <v>6053.7</v>
      </c>
      <c r="I148" s="178"/>
      <c r="L148" s="174"/>
      <c r="M148" s="179"/>
      <c r="N148" s="180"/>
      <c r="O148" s="180"/>
      <c r="P148" s="180"/>
      <c r="Q148" s="180"/>
      <c r="R148" s="180"/>
      <c r="S148" s="180"/>
      <c r="T148" s="181"/>
      <c r="AT148" s="175" t="s">
        <v>137</v>
      </c>
      <c r="AU148" s="175" t="s">
        <v>82</v>
      </c>
      <c r="AV148" s="15" t="s">
        <v>135</v>
      </c>
      <c r="AW148" s="15" t="s">
        <v>29</v>
      </c>
      <c r="AX148" s="15" t="s">
        <v>30</v>
      </c>
      <c r="AY148" s="175" t="s">
        <v>128</v>
      </c>
    </row>
    <row r="149" spans="1:65" s="2" customFormat="1" ht="16.5" customHeight="1">
      <c r="A149" s="33"/>
      <c r="B149" s="144"/>
      <c r="C149" s="145" t="s">
        <v>157</v>
      </c>
      <c r="D149" s="145" t="s">
        <v>130</v>
      </c>
      <c r="E149" s="146" t="s">
        <v>158</v>
      </c>
      <c r="F149" s="147" t="s">
        <v>159</v>
      </c>
      <c r="G149" s="148" t="s">
        <v>133</v>
      </c>
      <c r="H149" s="149">
        <v>31.4</v>
      </c>
      <c r="I149" s="150"/>
      <c r="J149" s="151">
        <f>ROUND(I149*H149,2)</f>
        <v>0</v>
      </c>
      <c r="K149" s="147" t="s">
        <v>1</v>
      </c>
      <c r="L149" s="34"/>
      <c r="M149" s="152" t="s">
        <v>1</v>
      </c>
      <c r="N149" s="153" t="s">
        <v>38</v>
      </c>
      <c r="O149" s="59"/>
      <c r="P149" s="154">
        <f>O149*H149</f>
        <v>0</v>
      </c>
      <c r="Q149" s="154">
        <v>0</v>
      </c>
      <c r="R149" s="154">
        <f>Q149*H149</f>
        <v>0</v>
      </c>
      <c r="S149" s="154">
        <v>0.32500000000000001</v>
      </c>
      <c r="T149" s="155">
        <f>S149*H149</f>
        <v>10.205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56" t="s">
        <v>135</v>
      </c>
      <c r="AT149" s="156" t="s">
        <v>130</v>
      </c>
      <c r="AU149" s="156" t="s">
        <v>82</v>
      </c>
      <c r="AY149" s="18" t="s">
        <v>128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8" t="s">
        <v>30</v>
      </c>
      <c r="BK149" s="157">
        <f>ROUND(I149*H149,2)</f>
        <v>0</v>
      </c>
      <c r="BL149" s="18" t="s">
        <v>135</v>
      </c>
      <c r="BM149" s="156" t="s">
        <v>160</v>
      </c>
    </row>
    <row r="150" spans="1:65" s="14" customFormat="1">
      <c r="B150" s="167"/>
      <c r="D150" s="159" t="s">
        <v>137</v>
      </c>
      <c r="E150" s="168" t="s">
        <v>1</v>
      </c>
      <c r="F150" s="169" t="s">
        <v>161</v>
      </c>
      <c r="H150" s="168" t="s">
        <v>1</v>
      </c>
      <c r="I150" s="170"/>
      <c r="L150" s="167"/>
      <c r="M150" s="171"/>
      <c r="N150" s="172"/>
      <c r="O150" s="172"/>
      <c r="P150" s="172"/>
      <c r="Q150" s="172"/>
      <c r="R150" s="172"/>
      <c r="S150" s="172"/>
      <c r="T150" s="173"/>
      <c r="AT150" s="168" t="s">
        <v>137</v>
      </c>
      <c r="AU150" s="168" t="s">
        <v>82</v>
      </c>
      <c r="AV150" s="14" t="s">
        <v>30</v>
      </c>
      <c r="AW150" s="14" t="s">
        <v>29</v>
      </c>
      <c r="AX150" s="14" t="s">
        <v>73</v>
      </c>
      <c r="AY150" s="168" t="s">
        <v>128</v>
      </c>
    </row>
    <row r="151" spans="1:65" s="14" customFormat="1">
      <c r="B151" s="167"/>
      <c r="D151" s="159" t="s">
        <v>137</v>
      </c>
      <c r="E151" s="168" t="s">
        <v>1</v>
      </c>
      <c r="F151" s="169" t="s">
        <v>162</v>
      </c>
      <c r="H151" s="168" t="s">
        <v>1</v>
      </c>
      <c r="I151" s="170"/>
      <c r="L151" s="167"/>
      <c r="M151" s="171"/>
      <c r="N151" s="172"/>
      <c r="O151" s="172"/>
      <c r="P151" s="172"/>
      <c r="Q151" s="172"/>
      <c r="R151" s="172"/>
      <c r="S151" s="172"/>
      <c r="T151" s="173"/>
      <c r="AT151" s="168" t="s">
        <v>137</v>
      </c>
      <c r="AU151" s="168" t="s">
        <v>82</v>
      </c>
      <c r="AV151" s="14" t="s">
        <v>30</v>
      </c>
      <c r="AW151" s="14" t="s">
        <v>29</v>
      </c>
      <c r="AX151" s="14" t="s">
        <v>73</v>
      </c>
      <c r="AY151" s="168" t="s">
        <v>128</v>
      </c>
    </row>
    <row r="152" spans="1:65" s="14" customFormat="1">
      <c r="B152" s="167"/>
      <c r="D152" s="159" t="s">
        <v>137</v>
      </c>
      <c r="E152" s="168" t="s">
        <v>1</v>
      </c>
      <c r="F152" s="169" t="s">
        <v>163</v>
      </c>
      <c r="H152" s="168" t="s">
        <v>1</v>
      </c>
      <c r="I152" s="170"/>
      <c r="L152" s="167"/>
      <c r="M152" s="171"/>
      <c r="N152" s="172"/>
      <c r="O152" s="172"/>
      <c r="P152" s="172"/>
      <c r="Q152" s="172"/>
      <c r="R152" s="172"/>
      <c r="S152" s="172"/>
      <c r="T152" s="173"/>
      <c r="AT152" s="168" t="s">
        <v>137</v>
      </c>
      <c r="AU152" s="168" t="s">
        <v>82</v>
      </c>
      <c r="AV152" s="14" t="s">
        <v>30</v>
      </c>
      <c r="AW152" s="14" t="s">
        <v>29</v>
      </c>
      <c r="AX152" s="14" t="s">
        <v>73</v>
      </c>
      <c r="AY152" s="168" t="s">
        <v>128</v>
      </c>
    </row>
    <row r="153" spans="1:65" s="13" customFormat="1">
      <c r="B153" s="158"/>
      <c r="D153" s="159" t="s">
        <v>137</v>
      </c>
      <c r="E153" s="160" t="s">
        <v>1</v>
      </c>
      <c r="F153" s="161" t="s">
        <v>164</v>
      </c>
      <c r="H153" s="162">
        <v>31.4</v>
      </c>
      <c r="I153" s="163"/>
      <c r="L153" s="158"/>
      <c r="M153" s="164"/>
      <c r="N153" s="165"/>
      <c r="O153" s="165"/>
      <c r="P153" s="165"/>
      <c r="Q153" s="165"/>
      <c r="R153" s="165"/>
      <c r="S153" s="165"/>
      <c r="T153" s="166"/>
      <c r="AT153" s="160" t="s">
        <v>137</v>
      </c>
      <c r="AU153" s="160" t="s">
        <v>82</v>
      </c>
      <c r="AV153" s="13" t="s">
        <v>82</v>
      </c>
      <c r="AW153" s="13" t="s">
        <v>29</v>
      </c>
      <c r="AX153" s="13" t="s">
        <v>30</v>
      </c>
      <c r="AY153" s="160" t="s">
        <v>128</v>
      </c>
    </row>
    <row r="154" spans="1:65" s="2" customFormat="1" ht="16.5" customHeight="1">
      <c r="A154" s="33"/>
      <c r="B154" s="144"/>
      <c r="C154" s="145" t="s">
        <v>165</v>
      </c>
      <c r="D154" s="145" t="s">
        <v>130</v>
      </c>
      <c r="E154" s="146" t="s">
        <v>166</v>
      </c>
      <c r="F154" s="147" t="s">
        <v>167</v>
      </c>
      <c r="G154" s="148" t="s">
        <v>133</v>
      </c>
      <c r="H154" s="149">
        <v>36.1</v>
      </c>
      <c r="I154" s="150"/>
      <c r="J154" s="151">
        <f>ROUND(I154*H154,2)</f>
        <v>0</v>
      </c>
      <c r="K154" s="147" t="s">
        <v>134</v>
      </c>
      <c r="L154" s="34"/>
      <c r="M154" s="152" t="s">
        <v>1</v>
      </c>
      <c r="N154" s="153" t="s">
        <v>38</v>
      </c>
      <c r="O154" s="59"/>
      <c r="P154" s="154">
        <f>O154*H154</f>
        <v>0</v>
      </c>
      <c r="Q154" s="154">
        <v>0</v>
      </c>
      <c r="R154" s="154">
        <f>Q154*H154</f>
        <v>0</v>
      </c>
      <c r="S154" s="154">
        <v>0.625</v>
      </c>
      <c r="T154" s="155">
        <f>S154*H154</f>
        <v>22.5625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56" t="s">
        <v>135</v>
      </c>
      <c r="AT154" s="156" t="s">
        <v>130</v>
      </c>
      <c r="AU154" s="156" t="s">
        <v>82</v>
      </c>
      <c r="AY154" s="18" t="s">
        <v>128</v>
      </c>
      <c r="BE154" s="157">
        <f>IF(N154="základní",J154,0)</f>
        <v>0</v>
      </c>
      <c r="BF154" s="157">
        <f>IF(N154="snížená",J154,0)</f>
        <v>0</v>
      </c>
      <c r="BG154" s="157">
        <f>IF(N154="zákl. přenesená",J154,0)</f>
        <v>0</v>
      </c>
      <c r="BH154" s="157">
        <f>IF(N154="sníž. přenesená",J154,0)</f>
        <v>0</v>
      </c>
      <c r="BI154" s="157">
        <f>IF(N154="nulová",J154,0)</f>
        <v>0</v>
      </c>
      <c r="BJ154" s="18" t="s">
        <v>30</v>
      </c>
      <c r="BK154" s="157">
        <f>ROUND(I154*H154,2)</f>
        <v>0</v>
      </c>
      <c r="BL154" s="18" t="s">
        <v>135</v>
      </c>
      <c r="BM154" s="156" t="s">
        <v>168</v>
      </c>
    </row>
    <row r="155" spans="1:65" s="14" customFormat="1">
      <c r="B155" s="167"/>
      <c r="D155" s="159" t="s">
        <v>137</v>
      </c>
      <c r="E155" s="168" t="s">
        <v>1</v>
      </c>
      <c r="F155" s="169" t="s">
        <v>169</v>
      </c>
      <c r="H155" s="168" t="s">
        <v>1</v>
      </c>
      <c r="I155" s="170"/>
      <c r="L155" s="167"/>
      <c r="M155" s="171"/>
      <c r="N155" s="172"/>
      <c r="O155" s="172"/>
      <c r="P155" s="172"/>
      <c r="Q155" s="172"/>
      <c r="R155" s="172"/>
      <c r="S155" s="172"/>
      <c r="T155" s="173"/>
      <c r="AT155" s="168" t="s">
        <v>137</v>
      </c>
      <c r="AU155" s="168" t="s">
        <v>82</v>
      </c>
      <c r="AV155" s="14" t="s">
        <v>30</v>
      </c>
      <c r="AW155" s="14" t="s">
        <v>29</v>
      </c>
      <c r="AX155" s="14" t="s">
        <v>73</v>
      </c>
      <c r="AY155" s="168" t="s">
        <v>128</v>
      </c>
    </row>
    <row r="156" spans="1:65" s="13" customFormat="1">
      <c r="B156" s="158"/>
      <c r="D156" s="159" t="s">
        <v>137</v>
      </c>
      <c r="E156" s="160" t="s">
        <v>1</v>
      </c>
      <c r="F156" s="161" t="s">
        <v>170</v>
      </c>
      <c r="H156" s="162">
        <v>36.1</v>
      </c>
      <c r="I156" s="163"/>
      <c r="L156" s="158"/>
      <c r="M156" s="164"/>
      <c r="N156" s="165"/>
      <c r="O156" s="165"/>
      <c r="P156" s="165"/>
      <c r="Q156" s="165"/>
      <c r="R156" s="165"/>
      <c r="S156" s="165"/>
      <c r="T156" s="166"/>
      <c r="AT156" s="160" t="s">
        <v>137</v>
      </c>
      <c r="AU156" s="160" t="s">
        <v>82</v>
      </c>
      <c r="AV156" s="13" t="s">
        <v>82</v>
      </c>
      <c r="AW156" s="13" t="s">
        <v>29</v>
      </c>
      <c r="AX156" s="13" t="s">
        <v>30</v>
      </c>
      <c r="AY156" s="160" t="s">
        <v>128</v>
      </c>
    </row>
    <row r="157" spans="1:65" s="2" customFormat="1" ht="16.5" customHeight="1">
      <c r="A157" s="33"/>
      <c r="B157" s="144"/>
      <c r="C157" s="145" t="s">
        <v>171</v>
      </c>
      <c r="D157" s="145" t="s">
        <v>130</v>
      </c>
      <c r="E157" s="146" t="s">
        <v>172</v>
      </c>
      <c r="F157" s="147" t="s">
        <v>173</v>
      </c>
      <c r="G157" s="148" t="s">
        <v>174</v>
      </c>
      <c r="H157" s="149">
        <v>761</v>
      </c>
      <c r="I157" s="150"/>
      <c r="J157" s="151">
        <f>ROUND(I157*H157,2)</f>
        <v>0</v>
      </c>
      <c r="K157" s="147" t="s">
        <v>1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0</v>
      </c>
      <c r="R157" s="154">
        <f>Q157*H157</f>
        <v>0</v>
      </c>
      <c r="S157" s="154">
        <v>0.28999999999999998</v>
      </c>
      <c r="T157" s="155">
        <f>S157*H157</f>
        <v>220.69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135</v>
      </c>
      <c r="AT157" s="156" t="s">
        <v>130</v>
      </c>
      <c r="AU157" s="156" t="s">
        <v>82</v>
      </c>
      <c r="AY157" s="18" t="s">
        <v>128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135</v>
      </c>
      <c r="BM157" s="156" t="s">
        <v>175</v>
      </c>
    </row>
    <row r="158" spans="1:65" s="14" customFormat="1">
      <c r="B158" s="167"/>
      <c r="D158" s="159" t="s">
        <v>137</v>
      </c>
      <c r="E158" s="168" t="s">
        <v>1</v>
      </c>
      <c r="F158" s="169" t="s">
        <v>176</v>
      </c>
      <c r="H158" s="168" t="s">
        <v>1</v>
      </c>
      <c r="I158" s="170"/>
      <c r="L158" s="167"/>
      <c r="M158" s="171"/>
      <c r="N158" s="172"/>
      <c r="O158" s="172"/>
      <c r="P158" s="172"/>
      <c r="Q158" s="172"/>
      <c r="R158" s="172"/>
      <c r="S158" s="172"/>
      <c r="T158" s="173"/>
      <c r="AT158" s="168" t="s">
        <v>137</v>
      </c>
      <c r="AU158" s="168" t="s">
        <v>82</v>
      </c>
      <c r="AV158" s="14" t="s">
        <v>30</v>
      </c>
      <c r="AW158" s="14" t="s">
        <v>29</v>
      </c>
      <c r="AX158" s="14" t="s">
        <v>73</v>
      </c>
      <c r="AY158" s="168" t="s">
        <v>128</v>
      </c>
    </row>
    <row r="159" spans="1:65" s="14" customFormat="1">
      <c r="B159" s="167"/>
      <c r="D159" s="159" t="s">
        <v>137</v>
      </c>
      <c r="E159" s="168" t="s">
        <v>1</v>
      </c>
      <c r="F159" s="169" t="s">
        <v>177</v>
      </c>
      <c r="H159" s="168" t="s">
        <v>1</v>
      </c>
      <c r="I159" s="170"/>
      <c r="L159" s="167"/>
      <c r="M159" s="171"/>
      <c r="N159" s="172"/>
      <c r="O159" s="172"/>
      <c r="P159" s="172"/>
      <c r="Q159" s="172"/>
      <c r="R159" s="172"/>
      <c r="S159" s="172"/>
      <c r="T159" s="173"/>
      <c r="AT159" s="168" t="s">
        <v>137</v>
      </c>
      <c r="AU159" s="168" t="s">
        <v>82</v>
      </c>
      <c r="AV159" s="14" t="s">
        <v>30</v>
      </c>
      <c r="AW159" s="14" t="s">
        <v>29</v>
      </c>
      <c r="AX159" s="14" t="s">
        <v>73</v>
      </c>
      <c r="AY159" s="168" t="s">
        <v>128</v>
      </c>
    </row>
    <row r="160" spans="1:65" s="14" customFormat="1">
      <c r="B160" s="167"/>
      <c r="D160" s="159" t="s">
        <v>137</v>
      </c>
      <c r="E160" s="168" t="s">
        <v>1</v>
      </c>
      <c r="F160" s="169" t="s">
        <v>178</v>
      </c>
      <c r="H160" s="168" t="s">
        <v>1</v>
      </c>
      <c r="I160" s="170"/>
      <c r="L160" s="167"/>
      <c r="M160" s="171"/>
      <c r="N160" s="172"/>
      <c r="O160" s="172"/>
      <c r="P160" s="172"/>
      <c r="Q160" s="172"/>
      <c r="R160" s="172"/>
      <c r="S160" s="172"/>
      <c r="T160" s="173"/>
      <c r="AT160" s="168" t="s">
        <v>137</v>
      </c>
      <c r="AU160" s="168" t="s">
        <v>82</v>
      </c>
      <c r="AV160" s="14" t="s">
        <v>30</v>
      </c>
      <c r="AW160" s="14" t="s">
        <v>29</v>
      </c>
      <c r="AX160" s="14" t="s">
        <v>73</v>
      </c>
      <c r="AY160" s="168" t="s">
        <v>128</v>
      </c>
    </row>
    <row r="161" spans="1:65" s="14" customFormat="1">
      <c r="B161" s="167"/>
      <c r="D161" s="159" t="s">
        <v>137</v>
      </c>
      <c r="E161" s="168" t="s">
        <v>1</v>
      </c>
      <c r="F161" s="169" t="s">
        <v>179</v>
      </c>
      <c r="H161" s="168" t="s">
        <v>1</v>
      </c>
      <c r="I161" s="170"/>
      <c r="L161" s="167"/>
      <c r="M161" s="171"/>
      <c r="N161" s="172"/>
      <c r="O161" s="172"/>
      <c r="P161" s="172"/>
      <c r="Q161" s="172"/>
      <c r="R161" s="172"/>
      <c r="S161" s="172"/>
      <c r="T161" s="173"/>
      <c r="AT161" s="168" t="s">
        <v>137</v>
      </c>
      <c r="AU161" s="168" t="s">
        <v>82</v>
      </c>
      <c r="AV161" s="14" t="s">
        <v>30</v>
      </c>
      <c r="AW161" s="14" t="s">
        <v>29</v>
      </c>
      <c r="AX161" s="14" t="s">
        <v>73</v>
      </c>
      <c r="AY161" s="168" t="s">
        <v>128</v>
      </c>
    </row>
    <row r="162" spans="1:65" s="13" customFormat="1">
      <c r="B162" s="158"/>
      <c r="D162" s="159" t="s">
        <v>137</v>
      </c>
      <c r="E162" s="160" t="s">
        <v>1</v>
      </c>
      <c r="F162" s="161" t="s">
        <v>180</v>
      </c>
      <c r="H162" s="162">
        <v>761</v>
      </c>
      <c r="I162" s="163"/>
      <c r="L162" s="158"/>
      <c r="M162" s="164"/>
      <c r="N162" s="165"/>
      <c r="O162" s="165"/>
      <c r="P162" s="165"/>
      <c r="Q162" s="165"/>
      <c r="R162" s="165"/>
      <c r="S162" s="165"/>
      <c r="T162" s="166"/>
      <c r="AT162" s="160" t="s">
        <v>137</v>
      </c>
      <c r="AU162" s="160" t="s">
        <v>82</v>
      </c>
      <c r="AV162" s="13" t="s">
        <v>82</v>
      </c>
      <c r="AW162" s="13" t="s">
        <v>29</v>
      </c>
      <c r="AX162" s="13" t="s">
        <v>30</v>
      </c>
      <c r="AY162" s="160" t="s">
        <v>128</v>
      </c>
    </row>
    <row r="163" spans="1:65" s="2" customFormat="1" ht="16.5" customHeight="1">
      <c r="A163" s="33"/>
      <c r="B163" s="144"/>
      <c r="C163" s="145" t="s">
        <v>181</v>
      </c>
      <c r="D163" s="145" t="s">
        <v>130</v>
      </c>
      <c r="E163" s="146" t="s">
        <v>182</v>
      </c>
      <c r="F163" s="147" t="s">
        <v>183</v>
      </c>
      <c r="G163" s="148" t="s">
        <v>174</v>
      </c>
      <c r="H163" s="149">
        <v>342</v>
      </c>
      <c r="I163" s="150"/>
      <c r="J163" s="151">
        <f>ROUND(I163*H163,2)</f>
        <v>0</v>
      </c>
      <c r="K163" s="147" t="s">
        <v>134</v>
      </c>
      <c r="L163" s="34"/>
      <c r="M163" s="152" t="s">
        <v>1</v>
      </c>
      <c r="N163" s="153" t="s">
        <v>38</v>
      </c>
      <c r="O163" s="59"/>
      <c r="P163" s="154">
        <f>O163*H163</f>
        <v>0</v>
      </c>
      <c r="Q163" s="154">
        <v>0</v>
      </c>
      <c r="R163" s="154">
        <f>Q163*H163</f>
        <v>0</v>
      </c>
      <c r="S163" s="154">
        <v>7.4999999999999997E-2</v>
      </c>
      <c r="T163" s="155">
        <f>S163*H163</f>
        <v>25.65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6" t="s">
        <v>135</v>
      </c>
      <c r="AT163" s="156" t="s">
        <v>130</v>
      </c>
      <c r="AU163" s="156" t="s">
        <v>82</v>
      </c>
      <c r="AY163" s="18" t="s">
        <v>128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8" t="s">
        <v>30</v>
      </c>
      <c r="BK163" s="157">
        <f>ROUND(I163*H163,2)</f>
        <v>0</v>
      </c>
      <c r="BL163" s="18" t="s">
        <v>135</v>
      </c>
      <c r="BM163" s="156" t="s">
        <v>184</v>
      </c>
    </row>
    <row r="164" spans="1:65" s="13" customFormat="1">
      <c r="B164" s="158"/>
      <c r="D164" s="159" t="s">
        <v>137</v>
      </c>
      <c r="E164" s="160" t="s">
        <v>1</v>
      </c>
      <c r="F164" s="161" t="s">
        <v>185</v>
      </c>
      <c r="H164" s="162">
        <v>342</v>
      </c>
      <c r="I164" s="163"/>
      <c r="L164" s="158"/>
      <c r="M164" s="164"/>
      <c r="N164" s="165"/>
      <c r="O164" s="165"/>
      <c r="P164" s="165"/>
      <c r="Q164" s="165"/>
      <c r="R164" s="165"/>
      <c r="S164" s="165"/>
      <c r="T164" s="166"/>
      <c r="AT164" s="160" t="s">
        <v>137</v>
      </c>
      <c r="AU164" s="160" t="s">
        <v>82</v>
      </c>
      <c r="AV164" s="13" t="s">
        <v>82</v>
      </c>
      <c r="AW164" s="13" t="s">
        <v>29</v>
      </c>
      <c r="AX164" s="13" t="s">
        <v>30</v>
      </c>
      <c r="AY164" s="160" t="s">
        <v>128</v>
      </c>
    </row>
    <row r="165" spans="1:65" s="2" customFormat="1" ht="16.5" customHeight="1">
      <c r="A165" s="33"/>
      <c r="B165" s="144"/>
      <c r="C165" s="145" t="s">
        <v>186</v>
      </c>
      <c r="D165" s="145" t="s">
        <v>130</v>
      </c>
      <c r="E165" s="146" t="s">
        <v>187</v>
      </c>
      <c r="F165" s="147" t="s">
        <v>188</v>
      </c>
      <c r="G165" s="148" t="s">
        <v>174</v>
      </c>
      <c r="H165" s="149">
        <v>221</v>
      </c>
      <c r="I165" s="150"/>
      <c r="J165" s="151">
        <f>ROUND(I165*H165,2)</f>
        <v>0</v>
      </c>
      <c r="K165" s="147" t="s">
        <v>134</v>
      </c>
      <c r="L165" s="34"/>
      <c r="M165" s="152" t="s">
        <v>1</v>
      </c>
      <c r="N165" s="153" t="s">
        <v>38</v>
      </c>
      <c r="O165" s="59"/>
      <c r="P165" s="154">
        <f>O165*H165</f>
        <v>0</v>
      </c>
      <c r="Q165" s="154">
        <v>0</v>
      </c>
      <c r="R165" s="154">
        <f>Q165*H165</f>
        <v>0</v>
      </c>
      <c r="S165" s="154">
        <v>0.04</v>
      </c>
      <c r="T165" s="155">
        <f>S165*H165</f>
        <v>8.84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6" t="s">
        <v>135</v>
      </c>
      <c r="AT165" s="156" t="s">
        <v>130</v>
      </c>
      <c r="AU165" s="156" t="s">
        <v>82</v>
      </c>
      <c r="AY165" s="18" t="s">
        <v>128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8" t="s">
        <v>30</v>
      </c>
      <c r="BK165" s="157">
        <f>ROUND(I165*H165,2)</f>
        <v>0</v>
      </c>
      <c r="BL165" s="18" t="s">
        <v>135</v>
      </c>
      <c r="BM165" s="156" t="s">
        <v>189</v>
      </c>
    </row>
    <row r="166" spans="1:65" s="13" customFormat="1">
      <c r="B166" s="158"/>
      <c r="D166" s="159" t="s">
        <v>137</v>
      </c>
      <c r="E166" s="160" t="s">
        <v>1</v>
      </c>
      <c r="F166" s="161" t="s">
        <v>190</v>
      </c>
      <c r="H166" s="162">
        <v>221</v>
      </c>
      <c r="I166" s="163"/>
      <c r="L166" s="158"/>
      <c r="M166" s="164"/>
      <c r="N166" s="165"/>
      <c r="O166" s="165"/>
      <c r="P166" s="165"/>
      <c r="Q166" s="165"/>
      <c r="R166" s="165"/>
      <c r="S166" s="165"/>
      <c r="T166" s="166"/>
      <c r="AT166" s="160" t="s">
        <v>137</v>
      </c>
      <c r="AU166" s="160" t="s">
        <v>82</v>
      </c>
      <c r="AV166" s="13" t="s">
        <v>82</v>
      </c>
      <c r="AW166" s="13" t="s">
        <v>29</v>
      </c>
      <c r="AX166" s="13" t="s">
        <v>30</v>
      </c>
      <c r="AY166" s="160" t="s">
        <v>128</v>
      </c>
    </row>
    <row r="167" spans="1:65" s="14" customFormat="1" ht="22.5">
      <c r="B167" s="167"/>
      <c r="D167" s="159" t="s">
        <v>137</v>
      </c>
      <c r="E167" s="168" t="s">
        <v>1</v>
      </c>
      <c r="F167" s="169" t="s">
        <v>191</v>
      </c>
      <c r="H167" s="168" t="s">
        <v>1</v>
      </c>
      <c r="I167" s="170"/>
      <c r="L167" s="167"/>
      <c r="M167" s="171"/>
      <c r="N167" s="172"/>
      <c r="O167" s="172"/>
      <c r="P167" s="172"/>
      <c r="Q167" s="172"/>
      <c r="R167" s="172"/>
      <c r="S167" s="172"/>
      <c r="T167" s="173"/>
      <c r="AT167" s="168" t="s">
        <v>137</v>
      </c>
      <c r="AU167" s="168" t="s">
        <v>82</v>
      </c>
      <c r="AV167" s="14" t="s">
        <v>30</v>
      </c>
      <c r="AW167" s="14" t="s">
        <v>29</v>
      </c>
      <c r="AX167" s="14" t="s">
        <v>73</v>
      </c>
      <c r="AY167" s="168" t="s">
        <v>128</v>
      </c>
    </row>
    <row r="168" spans="1:65" s="2" customFormat="1" ht="16.5" customHeight="1">
      <c r="A168" s="33"/>
      <c r="B168" s="144"/>
      <c r="C168" s="145" t="s">
        <v>192</v>
      </c>
      <c r="D168" s="145" t="s">
        <v>130</v>
      </c>
      <c r="E168" s="146" t="s">
        <v>193</v>
      </c>
      <c r="F168" s="147" t="s">
        <v>194</v>
      </c>
      <c r="G168" s="148" t="s">
        <v>195</v>
      </c>
      <c r="H168" s="149">
        <v>170.25399999999999</v>
      </c>
      <c r="I168" s="150"/>
      <c r="J168" s="151">
        <f>ROUND(I168*H168,2)</f>
        <v>0</v>
      </c>
      <c r="K168" s="147" t="s">
        <v>134</v>
      </c>
      <c r="L168" s="34"/>
      <c r="M168" s="152" t="s">
        <v>1</v>
      </c>
      <c r="N168" s="153" t="s">
        <v>38</v>
      </c>
      <c r="O168" s="59"/>
      <c r="P168" s="154">
        <f>O168*H168</f>
        <v>0</v>
      </c>
      <c r="Q168" s="154">
        <v>0</v>
      </c>
      <c r="R168" s="154">
        <f>Q168*H168</f>
        <v>0</v>
      </c>
      <c r="S168" s="154">
        <v>0</v>
      </c>
      <c r="T168" s="155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56" t="s">
        <v>135</v>
      </c>
      <c r="AT168" s="156" t="s">
        <v>130</v>
      </c>
      <c r="AU168" s="156" t="s">
        <v>82</v>
      </c>
      <c r="AY168" s="18" t="s">
        <v>128</v>
      </c>
      <c r="BE168" s="157">
        <f>IF(N168="základní",J168,0)</f>
        <v>0</v>
      </c>
      <c r="BF168" s="157">
        <f>IF(N168="snížená",J168,0)</f>
        <v>0</v>
      </c>
      <c r="BG168" s="157">
        <f>IF(N168="zákl. přenesená",J168,0)</f>
        <v>0</v>
      </c>
      <c r="BH168" s="157">
        <f>IF(N168="sníž. přenesená",J168,0)</f>
        <v>0</v>
      </c>
      <c r="BI168" s="157">
        <f>IF(N168="nulová",J168,0)</f>
        <v>0</v>
      </c>
      <c r="BJ168" s="18" t="s">
        <v>30</v>
      </c>
      <c r="BK168" s="157">
        <f>ROUND(I168*H168,2)</f>
        <v>0</v>
      </c>
      <c r="BL168" s="18" t="s">
        <v>135</v>
      </c>
      <c r="BM168" s="156" t="s">
        <v>196</v>
      </c>
    </row>
    <row r="169" spans="1:65" s="13" customFormat="1">
      <c r="B169" s="158"/>
      <c r="D169" s="159" t="s">
        <v>137</v>
      </c>
      <c r="E169" s="160" t="s">
        <v>1</v>
      </c>
      <c r="F169" s="161" t="s">
        <v>197</v>
      </c>
      <c r="H169" s="162">
        <v>170.25399999999999</v>
      </c>
      <c r="I169" s="163"/>
      <c r="L169" s="158"/>
      <c r="M169" s="164"/>
      <c r="N169" s="165"/>
      <c r="O169" s="165"/>
      <c r="P169" s="165"/>
      <c r="Q169" s="165"/>
      <c r="R169" s="165"/>
      <c r="S169" s="165"/>
      <c r="T169" s="166"/>
      <c r="AT169" s="160" t="s">
        <v>137</v>
      </c>
      <c r="AU169" s="160" t="s">
        <v>82</v>
      </c>
      <c r="AV169" s="13" t="s">
        <v>82</v>
      </c>
      <c r="AW169" s="13" t="s">
        <v>29</v>
      </c>
      <c r="AX169" s="13" t="s">
        <v>30</v>
      </c>
      <c r="AY169" s="160" t="s">
        <v>128</v>
      </c>
    </row>
    <row r="170" spans="1:65" s="2" customFormat="1" ht="16.5" customHeight="1">
      <c r="A170" s="33"/>
      <c r="B170" s="144"/>
      <c r="C170" s="145" t="s">
        <v>198</v>
      </c>
      <c r="D170" s="145" t="s">
        <v>130</v>
      </c>
      <c r="E170" s="146" t="s">
        <v>199</v>
      </c>
      <c r="F170" s="147" t="s">
        <v>200</v>
      </c>
      <c r="G170" s="148" t="s">
        <v>133</v>
      </c>
      <c r="H170" s="149">
        <v>222.13300000000001</v>
      </c>
      <c r="I170" s="150"/>
      <c r="J170" s="151">
        <f>ROUND(I170*H170,2)</f>
        <v>0</v>
      </c>
      <c r="K170" s="147" t="s">
        <v>1</v>
      </c>
      <c r="L170" s="34"/>
      <c r="M170" s="152" t="s">
        <v>1</v>
      </c>
      <c r="N170" s="153" t="s">
        <v>38</v>
      </c>
      <c r="O170" s="59"/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6" t="s">
        <v>135</v>
      </c>
      <c r="AT170" s="156" t="s">
        <v>130</v>
      </c>
      <c r="AU170" s="156" t="s">
        <v>82</v>
      </c>
      <c r="AY170" s="18" t="s">
        <v>128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8" t="s">
        <v>30</v>
      </c>
      <c r="BK170" s="157">
        <f>ROUND(I170*H170,2)</f>
        <v>0</v>
      </c>
      <c r="BL170" s="18" t="s">
        <v>135</v>
      </c>
      <c r="BM170" s="156" t="s">
        <v>201</v>
      </c>
    </row>
    <row r="171" spans="1:65" s="14" customFormat="1">
      <c r="B171" s="167"/>
      <c r="D171" s="159" t="s">
        <v>137</v>
      </c>
      <c r="E171" s="168" t="s">
        <v>1</v>
      </c>
      <c r="F171" s="169" t="s">
        <v>202</v>
      </c>
      <c r="H171" s="168" t="s">
        <v>1</v>
      </c>
      <c r="I171" s="170"/>
      <c r="L171" s="167"/>
      <c r="M171" s="171"/>
      <c r="N171" s="172"/>
      <c r="O171" s="172"/>
      <c r="P171" s="172"/>
      <c r="Q171" s="172"/>
      <c r="R171" s="172"/>
      <c r="S171" s="172"/>
      <c r="T171" s="173"/>
      <c r="AT171" s="168" t="s">
        <v>137</v>
      </c>
      <c r="AU171" s="168" t="s">
        <v>82</v>
      </c>
      <c r="AV171" s="14" t="s">
        <v>30</v>
      </c>
      <c r="AW171" s="14" t="s">
        <v>29</v>
      </c>
      <c r="AX171" s="14" t="s">
        <v>73</v>
      </c>
      <c r="AY171" s="168" t="s">
        <v>128</v>
      </c>
    </row>
    <row r="172" spans="1:65" s="14" customFormat="1">
      <c r="B172" s="167"/>
      <c r="D172" s="159" t="s">
        <v>137</v>
      </c>
      <c r="E172" s="168" t="s">
        <v>1</v>
      </c>
      <c r="F172" s="169" t="s">
        <v>203</v>
      </c>
      <c r="H172" s="168" t="s">
        <v>1</v>
      </c>
      <c r="I172" s="170"/>
      <c r="L172" s="167"/>
      <c r="M172" s="171"/>
      <c r="N172" s="172"/>
      <c r="O172" s="172"/>
      <c r="P172" s="172"/>
      <c r="Q172" s="172"/>
      <c r="R172" s="172"/>
      <c r="S172" s="172"/>
      <c r="T172" s="173"/>
      <c r="AT172" s="168" t="s">
        <v>137</v>
      </c>
      <c r="AU172" s="168" t="s">
        <v>82</v>
      </c>
      <c r="AV172" s="14" t="s">
        <v>30</v>
      </c>
      <c r="AW172" s="14" t="s">
        <v>29</v>
      </c>
      <c r="AX172" s="14" t="s">
        <v>73</v>
      </c>
      <c r="AY172" s="168" t="s">
        <v>128</v>
      </c>
    </row>
    <row r="173" spans="1:65" s="14" customFormat="1">
      <c r="B173" s="167"/>
      <c r="D173" s="159" t="s">
        <v>137</v>
      </c>
      <c r="E173" s="168" t="s">
        <v>1</v>
      </c>
      <c r="F173" s="169" t="s">
        <v>204</v>
      </c>
      <c r="H173" s="168" t="s">
        <v>1</v>
      </c>
      <c r="I173" s="170"/>
      <c r="L173" s="167"/>
      <c r="M173" s="171"/>
      <c r="N173" s="172"/>
      <c r="O173" s="172"/>
      <c r="P173" s="172"/>
      <c r="Q173" s="172"/>
      <c r="R173" s="172"/>
      <c r="S173" s="172"/>
      <c r="T173" s="173"/>
      <c r="AT173" s="168" t="s">
        <v>137</v>
      </c>
      <c r="AU173" s="168" t="s">
        <v>82</v>
      </c>
      <c r="AV173" s="14" t="s">
        <v>30</v>
      </c>
      <c r="AW173" s="14" t="s">
        <v>29</v>
      </c>
      <c r="AX173" s="14" t="s">
        <v>73</v>
      </c>
      <c r="AY173" s="168" t="s">
        <v>128</v>
      </c>
    </row>
    <row r="174" spans="1:65" s="13" customFormat="1">
      <c r="B174" s="158"/>
      <c r="D174" s="159" t="s">
        <v>137</v>
      </c>
      <c r="E174" s="160" t="s">
        <v>1</v>
      </c>
      <c r="F174" s="161" t="s">
        <v>205</v>
      </c>
      <c r="H174" s="162">
        <v>222.13300000000001</v>
      </c>
      <c r="I174" s="163"/>
      <c r="L174" s="158"/>
      <c r="M174" s="164"/>
      <c r="N174" s="165"/>
      <c r="O174" s="165"/>
      <c r="P174" s="165"/>
      <c r="Q174" s="165"/>
      <c r="R174" s="165"/>
      <c r="S174" s="165"/>
      <c r="T174" s="166"/>
      <c r="AT174" s="160" t="s">
        <v>137</v>
      </c>
      <c r="AU174" s="160" t="s">
        <v>82</v>
      </c>
      <c r="AV174" s="13" t="s">
        <v>82</v>
      </c>
      <c r="AW174" s="13" t="s">
        <v>29</v>
      </c>
      <c r="AX174" s="13" t="s">
        <v>73</v>
      </c>
      <c r="AY174" s="160" t="s">
        <v>128</v>
      </c>
    </row>
    <row r="175" spans="1:65" s="15" customFormat="1">
      <c r="B175" s="174"/>
      <c r="D175" s="159" t="s">
        <v>137</v>
      </c>
      <c r="E175" s="175" t="s">
        <v>1</v>
      </c>
      <c r="F175" s="176" t="s">
        <v>149</v>
      </c>
      <c r="H175" s="177">
        <v>222.13300000000001</v>
      </c>
      <c r="I175" s="178"/>
      <c r="L175" s="174"/>
      <c r="M175" s="179"/>
      <c r="N175" s="180"/>
      <c r="O175" s="180"/>
      <c r="P175" s="180"/>
      <c r="Q175" s="180"/>
      <c r="R175" s="180"/>
      <c r="S175" s="180"/>
      <c r="T175" s="181"/>
      <c r="AT175" s="175" t="s">
        <v>137</v>
      </c>
      <c r="AU175" s="175" t="s">
        <v>82</v>
      </c>
      <c r="AV175" s="15" t="s">
        <v>135</v>
      </c>
      <c r="AW175" s="15" t="s">
        <v>29</v>
      </c>
      <c r="AX175" s="15" t="s">
        <v>30</v>
      </c>
      <c r="AY175" s="175" t="s">
        <v>128</v>
      </c>
    </row>
    <row r="176" spans="1:65" s="2" customFormat="1" ht="24.2" customHeight="1">
      <c r="A176" s="33"/>
      <c r="B176" s="144"/>
      <c r="C176" s="145" t="s">
        <v>206</v>
      </c>
      <c r="D176" s="145" t="s">
        <v>130</v>
      </c>
      <c r="E176" s="146" t="s">
        <v>207</v>
      </c>
      <c r="F176" s="147" t="s">
        <v>208</v>
      </c>
      <c r="G176" s="148" t="s">
        <v>195</v>
      </c>
      <c r="H176" s="149">
        <v>553.61400000000003</v>
      </c>
      <c r="I176" s="150"/>
      <c r="J176" s="151">
        <f>ROUND(I176*H176,2)</f>
        <v>0</v>
      </c>
      <c r="K176" s="147" t="s">
        <v>134</v>
      </c>
      <c r="L176" s="34"/>
      <c r="M176" s="152" t="s">
        <v>1</v>
      </c>
      <c r="N176" s="153" t="s">
        <v>38</v>
      </c>
      <c r="O176" s="59"/>
      <c r="P176" s="154">
        <f>O176*H176</f>
        <v>0</v>
      </c>
      <c r="Q176" s="154">
        <v>0</v>
      </c>
      <c r="R176" s="154">
        <f>Q176*H176</f>
        <v>0</v>
      </c>
      <c r="S176" s="154">
        <v>0</v>
      </c>
      <c r="T176" s="155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56" t="s">
        <v>135</v>
      </c>
      <c r="AT176" s="156" t="s">
        <v>130</v>
      </c>
      <c r="AU176" s="156" t="s">
        <v>82</v>
      </c>
      <c r="AY176" s="18" t="s">
        <v>128</v>
      </c>
      <c r="BE176" s="157">
        <f>IF(N176="základní",J176,0)</f>
        <v>0</v>
      </c>
      <c r="BF176" s="157">
        <f>IF(N176="snížená",J176,0)</f>
        <v>0</v>
      </c>
      <c r="BG176" s="157">
        <f>IF(N176="zákl. přenesená",J176,0)</f>
        <v>0</v>
      </c>
      <c r="BH176" s="157">
        <f>IF(N176="sníž. přenesená",J176,0)</f>
        <v>0</v>
      </c>
      <c r="BI176" s="157">
        <f>IF(N176="nulová",J176,0)</f>
        <v>0</v>
      </c>
      <c r="BJ176" s="18" t="s">
        <v>30</v>
      </c>
      <c r="BK176" s="157">
        <f>ROUND(I176*H176,2)</f>
        <v>0</v>
      </c>
      <c r="BL176" s="18" t="s">
        <v>135</v>
      </c>
      <c r="BM176" s="156" t="s">
        <v>209</v>
      </c>
    </row>
    <row r="177" spans="1:65" s="13" customFormat="1">
      <c r="B177" s="158"/>
      <c r="D177" s="159" t="s">
        <v>137</v>
      </c>
      <c r="E177" s="160" t="s">
        <v>1</v>
      </c>
      <c r="F177" s="161" t="s">
        <v>210</v>
      </c>
      <c r="H177" s="162">
        <v>553.61400000000003</v>
      </c>
      <c r="I177" s="163"/>
      <c r="L177" s="158"/>
      <c r="M177" s="164"/>
      <c r="N177" s="165"/>
      <c r="O177" s="165"/>
      <c r="P177" s="165"/>
      <c r="Q177" s="165"/>
      <c r="R177" s="165"/>
      <c r="S177" s="165"/>
      <c r="T177" s="166"/>
      <c r="AT177" s="160" t="s">
        <v>137</v>
      </c>
      <c r="AU177" s="160" t="s">
        <v>82</v>
      </c>
      <c r="AV177" s="13" t="s">
        <v>82</v>
      </c>
      <c r="AW177" s="13" t="s">
        <v>29</v>
      </c>
      <c r="AX177" s="13" t="s">
        <v>30</v>
      </c>
      <c r="AY177" s="160" t="s">
        <v>128</v>
      </c>
    </row>
    <row r="178" spans="1:65" s="2" customFormat="1" ht="24.2" customHeight="1">
      <c r="A178" s="33"/>
      <c r="B178" s="144"/>
      <c r="C178" s="145" t="s">
        <v>211</v>
      </c>
      <c r="D178" s="145" t="s">
        <v>130</v>
      </c>
      <c r="E178" s="146" t="s">
        <v>212</v>
      </c>
      <c r="F178" s="147" t="s">
        <v>213</v>
      </c>
      <c r="G178" s="148" t="s">
        <v>195</v>
      </c>
      <c r="H178" s="149">
        <v>675.32399999999996</v>
      </c>
      <c r="I178" s="150"/>
      <c r="J178" s="151">
        <f>ROUND(I178*H178,2)</f>
        <v>0</v>
      </c>
      <c r="K178" s="147" t="s">
        <v>134</v>
      </c>
      <c r="L178" s="34"/>
      <c r="M178" s="152" t="s">
        <v>1</v>
      </c>
      <c r="N178" s="153" t="s">
        <v>38</v>
      </c>
      <c r="O178" s="59"/>
      <c r="P178" s="154">
        <f>O178*H178</f>
        <v>0</v>
      </c>
      <c r="Q178" s="154">
        <v>0</v>
      </c>
      <c r="R178" s="154">
        <f>Q178*H178</f>
        <v>0</v>
      </c>
      <c r="S178" s="154">
        <v>0</v>
      </c>
      <c r="T178" s="155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56" t="s">
        <v>135</v>
      </c>
      <c r="AT178" s="156" t="s">
        <v>130</v>
      </c>
      <c r="AU178" s="156" t="s">
        <v>82</v>
      </c>
      <c r="AY178" s="18" t="s">
        <v>128</v>
      </c>
      <c r="BE178" s="157">
        <f>IF(N178="základní",J178,0)</f>
        <v>0</v>
      </c>
      <c r="BF178" s="157">
        <f>IF(N178="snížená",J178,0)</f>
        <v>0</v>
      </c>
      <c r="BG178" s="157">
        <f>IF(N178="zákl. přenesená",J178,0)</f>
        <v>0</v>
      </c>
      <c r="BH178" s="157">
        <f>IF(N178="sníž. přenesená",J178,0)</f>
        <v>0</v>
      </c>
      <c r="BI178" s="157">
        <f>IF(N178="nulová",J178,0)</f>
        <v>0</v>
      </c>
      <c r="BJ178" s="18" t="s">
        <v>30</v>
      </c>
      <c r="BK178" s="157">
        <f>ROUND(I178*H178,2)</f>
        <v>0</v>
      </c>
      <c r="BL178" s="18" t="s">
        <v>135</v>
      </c>
      <c r="BM178" s="156" t="s">
        <v>214</v>
      </c>
    </row>
    <row r="179" spans="1:65" s="13" customFormat="1">
      <c r="B179" s="158"/>
      <c r="D179" s="159" t="s">
        <v>137</v>
      </c>
      <c r="E179" s="160" t="s">
        <v>1</v>
      </c>
      <c r="F179" s="161" t="s">
        <v>215</v>
      </c>
      <c r="H179" s="162">
        <v>675.32399999999996</v>
      </c>
      <c r="I179" s="163"/>
      <c r="L179" s="158"/>
      <c r="M179" s="164"/>
      <c r="N179" s="165"/>
      <c r="O179" s="165"/>
      <c r="P179" s="165"/>
      <c r="Q179" s="165"/>
      <c r="R179" s="165"/>
      <c r="S179" s="165"/>
      <c r="T179" s="166"/>
      <c r="AT179" s="160" t="s">
        <v>137</v>
      </c>
      <c r="AU179" s="160" t="s">
        <v>82</v>
      </c>
      <c r="AV179" s="13" t="s">
        <v>82</v>
      </c>
      <c r="AW179" s="13" t="s">
        <v>29</v>
      </c>
      <c r="AX179" s="13" t="s">
        <v>30</v>
      </c>
      <c r="AY179" s="160" t="s">
        <v>128</v>
      </c>
    </row>
    <row r="180" spans="1:65" s="2" customFormat="1" ht="24.2" customHeight="1">
      <c r="A180" s="33"/>
      <c r="B180" s="144"/>
      <c r="C180" s="145" t="s">
        <v>216</v>
      </c>
      <c r="D180" s="145" t="s">
        <v>130</v>
      </c>
      <c r="E180" s="146" t="s">
        <v>217</v>
      </c>
      <c r="F180" s="147" t="s">
        <v>218</v>
      </c>
      <c r="G180" s="148" t="s">
        <v>195</v>
      </c>
      <c r="H180" s="149">
        <v>289.423</v>
      </c>
      <c r="I180" s="150"/>
      <c r="J180" s="151">
        <f>ROUND(I180*H180,2)</f>
        <v>0</v>
      </c>
      <c r="K180" s="147" t="s">
        <v>134</v>
      </c>
      <c r="L180" s="34"/>
      <c r="M180" s="152" t="s">
        <v>1</v>
      </c>
      <c r="N180" s="153" t="s">
        <v>38</v>
      </c>
      <c r="O180" s="59"/>
      <c r="P180" s="154">
        <f>O180*H180</f>
        <v>0</v>
      </c>
      <c r="Q180" s="154">
        <v>0</v>
      </c>
      <c r="R180" s="154">
        <f>Q180*H180</f>
        <v>0</v>
      </c>
      <c r="S180" s="154">
        <v>0</v>
      </c>
      <c r="T180" s="155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56" t="s">
        <v>135</v>
      </c>
      <c r="AT180" s="156" t="s">
        <v>130</v>
      </c>
      <c r="AU180" s="156" t="s">
        <v>82</v>
      </c>
      <c r="AY180" s="18" t="s">
        <v>128</v>
      </c>
      <c r="BE180" s="157">
        <f>IF(N180="základní",J180,0)</f>
        <v>0</v>
      </c>
      <c r="BF180" s="157">
        <f>IF(N180="snížená",J180,0)</f>
        <v>0</v>
      </c>
      <c r="BG180" s="157">
        <f>IF(N180="zákl. přenesená",J180,0)</f>
        <v>0</v>
      </c>
      <c r="BH180" s="157">
        <f>IF(N180="sníž. přenesená",J180,0)</f>
        <v>0</v>
      </c>
      <c r="BI180" s="157">
        <f>IF(N180="nulová",J180,0)</f>
        <v>0</v>
      </c>
      <c r="BJ180" s="18" t="s">
        <v>30</v>
      </c>
      <c r="BK180" s="157">
        <f>ROUND(I180*H180,2)</f>
        <v>0</v>
      </c>
      <c r="BL180" s="18" t="s">
        <v>135</v>
      </c>
      <c r="BM180" s="156" t="s">
        <v>219</v>
      </c>
    </row>
    <row r="181" spans="1:65" s="13" customFormat="1">
      <c r="B181" s="158"/>
      <c r="D181" s="159" t="s">
        <v>137</v>
      </c>
      <c r="E181" s="160" t="s">
        <v>1</v>
      </c>
      <c r="F181" s="161" t="s">
        <v>220</v>
      </c>
      <c r="H181" s="162">
        <v>289.423</v>
      </c>
      <c r="I181" s="163"/>
      <c r="L181" s="158"/>
      <c r="M181" s="164"/>
      <c r="N181" s="165"/>
      <c r="O181" s="165"/>
      <c r="P181" s="165"/>
      <c r="Q181" s="165"/>
      <c r="R181" s="165"/>
      <c r="S181" s="165"/>
      <c r="T181" s="166"/>
      <c r="AT181" s="160" t="s">
        <v>137</v>
      </c>
      <c r="AU181" s="160" t="s">
        <v>82</v>
      </c>
      <c r="AV181" s="13" t="s">
        <v>82</v>
      </c>
      <c r="AW181" s="13" t="s">
        <v>29</v>
      </c>
      <c r="AX181" s="13" t="s">
        <v>30</v>
      </c>
      <c r="AY181" s="160" t="s">
        <v>128</v>
      </c>
    </row>
    <row r="182" spans="1:65" s="2" customFormat="1" ht="16.5" customHeight="1">
      <c r="A182" s="33"/>
      <c r="B182" s="144"/>
      <c r="C182" s="145" t="s">
        <v>8</v>
      </c>
      <c r="D182" s="145" t="s">
        <v>130</v>
      </c>
      <c r="E182" s="146" t="s">
        <v>221</v>
      </c>
      <c r="F182" s="147" t="s">
        <v>222</v>
      </c>
      <c r="G182" s="148" t="s">
        <v>195</v>
      </c>
      <c r="H182" s="149">
        <v>33.32</v>
      </c>
      <c r="I182" s="150"/>
      <c r="J182" s="151">
        <f>ROUND(I182*H182,2)</f>
        <v>0</v>
      </c>
      <c r="K182" s="147" t="s">
        <v>134</v>
      </c>
      <c r="L182" s="34"/>
      <c r="M182" s="152" t="s">
        <v>1</v>
      </c>
      <c r="N182" s="153" t="s">
        <v>38</v>
      </c>
      <c r="O182" s="59"/>
      <c r="P182" s="154">
        <f>O182*H182</f>
        <v>0</v>
      </c>
      <c r="Q182" s="154">
        <v>0</v>
      </c>
      <c r="R182" s="154">
        <f>Q182*H182</f>
        <v>0</v>
      </c>
      <c r="S182" s="154">
        <v>0</v>
      </c>
      <c r="T182" s="155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56" t="s">
        <v>135</v>
      </c>
      <c r="AT182" s="156" t="s">
        <v>130</v>
      </c>
      <c r="AU182" s="156" t="s">
        <v>82</v>
      </c>
      <c r="AY182" s="18" t="s">
        <v>128</v>
      </c>
      <c r="BE182" s="157">
        <f>IF(N182="základní",J182,0)</f>
        <v>0</v>
      </c>
      <c r="BF182" s="157">
        <f>IF(N182="snížená",J182,0)</f>
        <v>0</v>
      </c>
      <c r="BG182" s="157">
        <f>IF(N182="zákl. přenesená",J182,0)</f>
        <v>0</v>
      </c>
      <c r="BH182" s="157">
        <f>IF(N182="sníž. přenesená",J182,0)</f>
        <v>0</v>
      </c>
      <c r="BI182" s="157">
        <f>IF(N182="nulová",J182,0)</f>
        <v>0</v>
      </c>
      <c r="BJ182" s="18" t="s">
        <v>30</v>
      </c>
      <c r="BK182" s="157">
        <f>ROUND(I182*H182,2)</f>
        <v>0</v>
      </c>
      <c r="BL182" s="18" t="s">
        <v>135</v>
      </c>
      <c r="BM182" s="156" t="s">
        <v>223</v>
      </c>
    </row>
    <row r="183" spans="1:65" s="14" customFormat="1">
      <c r="B183" s="167"/>
      <c r="D183" s="159" t="s">
        <v>137</v>
      </c>
      <c r="E183" s="168" t="s">
        <v>1</v>
      </c>
      <c r="F183" s="169" t="s">
        <v>224</v>
      </c>
      <c r="H183" s="168" t="s">
        <v>1</v>
      </c>
      <c r="I183" s="170"/>
      <c r="L183" s="167"/>
      <c r="M183" s="171"/>
      <c r="N183" s="172"/>
      <c r="O183" s="172"/>
      <c r="P183" s="172"/>
      <c r="Q183" s="172"/>
      <c r="R183" s="172"/>
      <c r="S183" s="172"/>
      <c r="T183" s="173"/>
      <c r="AT183" s="168" t="s">
        <v>137</v>
      </c>
      <c r="AU183" s="168" t="s">
        <v>82</v>
      </c>
      <c r="AV183" s="14" t="s">
        <v>30</v>
      </c>
      <c r="AW183" s="14" t="s">
        <v>29</v>
      </c>
      <c r="AX183" s="14" t="s">
        <v>73</v>
      </c>
      <c r="AY183" s="168" t="s">
        <v>128</v>
      </c>
    </row>
    <row r="184" spans="1:65" s="13" customFormat="1">
      <c r="B184" s="158"/>
      <c r="D184" s="159" t="s">
        <v>137</v>
      </c>
      <c r="E184" s="160" t="s">
        <v>1</v>
      </c>
      <c r="F184" s="161" t="s">
        <v>225</v>
      </c>
      <c r="H184" s="162">
        <v>33.32</v>
      </c>
      <c r="I184" s="163"/>
      <c r="L184" s="158"/>
      <c r="M184" s="164"/>
      <c r="N184" s="165"/>
      <c r="O184" s="165"/>
      <c r="P184" s="165"/>
      <c r="Q184" s="165"/>
      <c r="R184" s="165"/>
      <c r="S184" s="165"/>
      <c r="T184" s="166"/>
      <c r="AT184" s="160" t="s">
        <v>137</v>
      </c>
      <c r="AU184" s="160" t="s">
        <v>82</v>
      </c>
      <c r="AV184" s="13" t="s">
        <v>82</v>
      </c>
      <c r="AW184" s="13" t="s">
        <v>29</v>
      </c>
      <c r="AX184" s="13" t="s">
        <v>30</v>
      </c>
      <c r="AY184" s="160" t="s">
        <v>128</v>
      </c>
    </row>
    <row r="185" spans="1:65" s="2" customFormat="1" ht="24.2" customHeight="1">
      <c r="A185" s="33"/>
      <c r="B185" s="144"/>
      <c r="C185" s="145" t="s">
        <v>226</v>
      </c>
      <c r="D185" s="145" t="s">
        <v>130</v>
      </c>
      <c r="E185" s="146" t="s">
        <v>227</v>
      </c>
      <c r="F185" s="147" t="s">
        <v>228</v>
      </c>
      <c r="G185" s="148" t="s">
        <v>195</v>
      </c>
      <c r="H185" s="149">
        <v>76.2</v>
      </c>
      <c r="I185" s="150"/>
      <c r="J185" s="151">
        <f>ROUND(I185*H185,2)</f>
        <v>0</v>
      </c>
      <c r="K185" s="147" t="s">
        <v>134</v>
      </c>
      <c r="L185" s="34"/>
      <c r="M185" s="152" t="s">
        <v>1</v>
      </c>
      <c r="N185" s="153" t="s">
        <v>38</v>
      </c>
      <c r="O185" s="59"/>
      <c r="P185" s="154">
        <f>O185*H185</f>
        <v>0</v>
      </c>
      <c r="Q185" s="154">
        <v>0</v>
      </c>
      <c r="R185" s="154">
        <f>Q185*H185</f>
        <v>0</v>
      </c>
      <c r="S185" s="154">
        <v>0</v>
      </c>
      <c r="T185" s="155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56" t="s">
        <v>135</v>
      </c>
      <c r="AT185" s="156" t="s">
        <v>130</v>
      </c>
      <c r="AU185" s="156" t="s">
        <v>82</v>
      </c>
      <c r="AY185" s="18" t="s">
        <v>128</v>
      </c>
      <c r="BE185" s="157">
        <f>IF(N185="základní",J185,0)</f>
        <v>0</v>
      </c>
      <c r="BF185" s="157">
        <f>IF(N185="snížená",J185,0)</f>
        <v>0</v>
      </c>
      <c r="BG185" s="157">
        <f>IF(N185="zákl. přenesená",J185,0)</f>
        <v>0</v>
      </c>
      <c r="BH185" s="157">
        <f>IF(N185="sníž. přenesená",J185,0)</f>
        <v>0</v>
      </c>
      <c r="BI185" s="157">
        <f>IF(N185="nulová",J185,0)</f>
        <v>0</v>
      </c>
      <c r="BJ185" s="18" t="s">
        <v>30</v>
      </c>
      <c r="BK185" s="157">
        <f>ROUND(I185*H185,2)</f>
        <v>0</v>
      </c>
      <c r="BL185" s="18" t="s">
        <v>135</v>
      </c>
      <c r="BM185" s="156" t="s">
        <v>229</v>
      </c>
    </row>
    <row r="186" spans="1:65" s="13" customFormat="1">
      <c r="B186" s="158"/>
      <c r="D186" s="159" t="s">
        <v>137</v>
      </c>
      <c r="E186" s="160" t="s">
        <v>1</v>
      </c>
      <c r="F186" s="161" t="s">
        <v>230</v>
      </c>
      <c r="H186" s="162">
        <v>76.2</v>
      </c>
      <c r="I186" s="163"/>
      <c r="L186" s="158"/>
      <c r="M186" s="164"/>
      <c r="N186" s="165"/>
      <c r="O186" s="165"/>
      <c r="P186" s="165"/>
      <c r="Q186" s="165"/>
      <c r="R186" s="165"/>
      <c r="S186" s="165"/>
      <c r="T186" s="166"/>
      <c r="AT186" s="160" t="s">
        <v>137</v>
      </c>
      <c r="AU186" s="160" t="s">
        <v>82</v>
      </c>
      <c r="AV186" s="13" t="s">
        <v>82</v>
      </c>
      <c r="AW186" s="13" t="s">
        <v>29</v>
      </c>
      <c r="AX186" s="13" t="s">
        <v>30</v>
      </c>
      <c r="AY186" s="160" t="s">
        <v>128</v>
      </c>
    </row>
    <row r="187" spans="1:65" s="2" customFormat="1" ht="24.2" customHeight="1">
      <c r="A187" s="33"/>
      <c r="B187" s="144"/>
      <c r="C187" s="145" t="s">
        <v>231</v>
      </c>
      <c r="D187" s="145" t="s">
        <v>130</v>
      </c>
      <c r="E187" s="146" t="s">
        <v>232</v>
      </c>
      <c r="F187" s="147" t="s">
        <v>233</v>
      </c>
      <c r="G187" s="148" t="s">
        <v>195</v>
      </c>
      <c r="H187" s="149">
        <v>99.337999999999994</v>
      </c>
      <c r="I187" s="150"/>
      <c r="J187" s="151">
        <f>ROUND(I187*H187,2)</f>
        <v>0</v>
      </c>
      <c r="K187" s="147" t="s">
        <v>134</v>
      </c>
      <c r="L187" s="34"/>
      <c r="M187" s="152" t="s">
        <v>1</v>
      </c>
      <c r="N187" s="153" t="s">
        <v>38</v>
      </c>
      <c r="O187" s="59"/>
      <c r="P187" s="154">
        <f>O187*H187</f>
        <v>0</v>
      </c>
      <c r="Q187" s="154">
        <v>0</v>
      </c>
      <c r="R187" s="154">
        <f>Q187*H187</f>
        <v>0</v>
      </c>
      <c r="S187" s="154">
        <v>0</v>
      </c>
      <c r="T187" s="155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56" t="s">
        <v>135</v>
      </c>
      <c r="AT187" s="156" t="s">
        <v>130</v>
      </c>
      <c r="AU187" s="156" t="s">
        <v>82</v>
      </c>
      <c r="AY187" s="18" t="s">
        <v>128</v>
      </c>
      <c r="BE187" s="157">
        <f>IF(N187="základní",J187,0)</f>
        <v>0</v>
      </c>
      <c r="BF187" s="157">
        <f>IF(N187="snížená",J187,0)</f>
        <v>0</v>
      </c>
      <c r="BG187" s="157">
        <f>IF(N187="zákl. přenesená",J187,0)</f>
        <v>0</v>
      </c>
      <c r="BH187" s="157">
        <f>IF(N187="sníž. přenesená",J187,0)</f>
        <v>0</v>
      </c>
      <c r="BI187" s="157">
        <f>IF(N187="nulová",J187,0)</f>
        <v>0</v>
      </c>
      <c r="BJ187" s="18" t="s">
        <v>30</v>
      </c>
      <c r="BK187" s="157">
        <f>ROUND(I187*H187,2)</f>
        <v>0</v>
      </c>
      <c r="BL187" s="18" t="s">
        <v>135</v>
      </c>
      <c r="BM187" s="156" t="s">
        <v>234</v>
      </c>
    </row>
    <row r="188" spans="1:65" s="13" customFormat="1">
      <c r="B188" s="158"/>
      <c r="D188" s="159" t="s">
        <v>137</v>
      </c>
      <c r="E188" s="160" t="s">
        <v>1</v>
      </c>
      <c r="F188" s="161" t="s">
        <v>235</v>
      </c>
      <c r="H188" s="162">
        <v>99.337999999999994</v>
      </c>
      <c r="I188" s="163"/>
      <c r="L188" s="158"/>
      <c r="M188" s="164"/>
      <c r="N188" s="165"/>
      <c r="O188" s="165"/>
      <c r="P188" s="165"/>
      <c r="Q188" s="165"/>
      <c r="R188" s="165"/>
      <c r="S188" s="165"/>
      <c r="T188" s="166"/>
      <c r="AT188" s="160" t="s">
        <v>137</v>
      </c>
      <c r="AU188" s="160" t="s">
        <v>82</v>
      </c>
      <c r="AV188" s="13" t="s">
        <v>82</v>
      </c>
      <c r="AW188" s="13" t="s">
        <v>29</v>
      </c>
      <c r="AX188" s="13" t="s">
        <v>30</v>
      </c>
      <c r="AY188" s="160" t="s">
        <v>128</v>
      </c>
    </row>
    <row r="189" spans="1:65" s="2" customFormat="1" ht="24.2" customHeight="1">
      <c r="A189" s="33"/>
      <c r="B189" s="144"/>
      <c r="C189" s="145" t="s">
        <v>236</v>
      </c>
      <c r="D189" s="145" t="s">
        <v>130</v>
      </c>
      <c r="E189" s="146" t="s">
        <v>237</v>
      </c>
      <c r="F189" s="147" t="s">
        <v>238</v>
      </c>
      <c r="G189" s="148" t="s">
        <v>195</v>
      </c>
      <c r="H189" s="149">
        <v>8.64</v>
      </c>
      <c r="I189" s="150"/>
      <c r="J189" s="151">
        <f>ROUND(I189*H189,2)</f>
        <v>0</v>
      </c>
      <c r="K189" s="147" t="s">
        <v>134</v>
      </c>
      <c r="L189" s="34"/>
      <c r="M189" s="152" t="s">
        <v>1</v>
      </c>
      <c r="N189" s="153" t="s">
        <v>38</v>
      </c>
      <c r="O189" s="59"/>
      <c r="P189" s="154">
        <f>O189*H189</f>
        <v>0</v>
      </c>
      <c r="Q189" s="154">
        <v>0</v>
      </c>
      <c r="R189" s="154">
        <f>Q189*H189</f>
        <v>0</v>
      </c>
      <c r="S189" s="154">
        <v>0</v>
      </c>
      <c r="T189" s="155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56" t="s">
        <v>135</v>
      </c>
      <c r="AT189" s="156" t="s">
        <v>130</v>
      </c>
      <c r="AU189" s="156" t="s">
        <v>82</v>
      </c>
      <c r="AY189" s="18" t="s">
        <v>128</v>
      </c>
      <c r="BE189" s="157">
        <f>IF(N189="základní",J189,0)</f>
        <v>0</v>
      </c>
      <c r="BF189" s="157">
        <f>IF(N189="snížená",J189,0)</f>
        <v>0</v>
      </c>
      <c r="BG189" s="157">
        <f>IF(N189="zákl. přenesená",J189,0)</f>
        <v>0</v>
      </c>
      <c r="BH189" s="157">
        <f>IF(N189="sníž. přenesená",J189,0)</f>
        <v>0</v>
      </c>
      <c r="BI189" s="157">
        <f>IF(N189="nulová",J189,0)</f>
        <v>0</v>
      </c>
      <c r="BJ189" s="18" t="s">
        <v>30</v>
      </c>
      <c r="BK189" s="157">
        <f>ROUND(I189*H189,2)</f>
        <v>0</v>
      </c>
      <c r="BL189" s="18" t="s">
        <v>135</v>
      </c>
      <c r="BM189" s="156" t="s">
        <v>239</v>
      </c>
    </row>
    <row r="190" spans="1:65" s="14" customFormat="1">
      <c r="B190" s="167"/>
      <c r="D190" s="159" t="s">
        <v>137</v>
      </c>
      <c r="E190" s="168" t="s">
        <v>1</v>
      </c>
      <c r="F190" s="169" t="s">
        <v>240</v>
      </c>
      <c r="H190" s="168" t="s">
        <v>1</v>
      </c>
      <c r="I190" s="170"/>
      <c r="L190" s="167"/>
      <c r="M190" s="171"/>
      <c r="N190" s="172"/>
      <c r="O190" s="172"/>
      <c r="P190" s="172"/>
      <c r="Q190" s="172"/>
      <c r="R190" s="172"/>
      <c r="S190" s="172"/>
      <c r="T190" s="173"/>
      <c r="AT190" s="168" t="s">
        <v>137</v>
      </c>
      <c r="AU190" s="168" t="s">
        <v>82</v>
      </c>
      <c r="AV190" s="14" t="s">
        <v>30</v>
      </c>
      <c r="AW190" s="14" t="s">
        <v>29</v>
      </c>
      <c r="AX190" s="14" t="s">
        <v>73</v>
      </c>
      <c r="AY190" s="168" t="s">
        <v>128</v>
      </c>
    </row>
    <row r="191" spans="1:65" s="14" customFormat="1">
      <c r="B191" s="167"/>
      <c r="D191" s="159" t="s">
        <v>137</v>
      </c>
      <c r="E191" s="168" t="s">
        <v>1</v>
      </c>
      <c r="F191" s="169" t="s">
        <v>241</v>
      </c>
      <c r="H191" s="168" t="s">
        <v>1</v>
      </c>
      <c r="I191" s="170"/>
      <c r="L191" s="167"/>
      <c r="M191" s="171"/>
      <c r="N191" s="172"/>
      <c r="O191" s="172"/>
      <c r="P191" s="172"/>
      <c r="Q191" s="172"/>
      <c r="R191" s="172"/>
      <c r="S191" s="172"/>
      <c r="T191" s="173"/>
      <c r="AT191" s="168" t="s">
        <v>137</v>
      </c>
      <c r="AU191" s="168" t="s">
        <v>82</v>
      </c>
      <c r="AV191" s="14" t="s">
        <v>30</v>
      </c>
      <c r="AW191" s="14" t="s">
        <v>29</v>
      </c>
      <c r="AX191" s="14" t="s">
        <v>73</v>
      </c>
      <c r="AY191" s="168" t="s">
        <v>128</v>
      </c>
    </row>
    <row r="192" spans="1:65" s="14" customFormat="1">
      <c r="B192" s="167"/>
      <c r="D192" s="159" t="s">
        <v>137</v>
      </c>
      <c r="E192" s="168" t="s">
        <v>1</v>
      </c>
      <c r="F192" s="169" t="s">
        <v>242</v>
      </c>
      <c r="H192" s="168" t="s">
        <v>1</v>
      </c>
      <c r="I192" s="170"/>
      <c r="L192" s="167"/>
      <c r="M192" s="171"/>
      <c r="N192" s="172"/>
      <c r="O192" s="172"/>
      <c r="P192" s="172"/>
      <c r="Q192" s="172"/>
      <c r="R192" s="172"/>
      <c r="S192" s="172"/>
      <c r="T192" s="173"/>
      <c r="AT192" s="168" t="s">
        <v>137</v>
      </c>
      <c r="AU192" s="168" t="s">
        <v>82</v>
      </c>
      <c r="AV192" s="14" t="s">
        <v>30</v>
      </c>
      <c r="AW192" s="14" t="s">
        <v>29</v>
      </c>
      <c r="AX192" s="14" t="s">
        <v>73</v>
      </c>
      <c r="AY192" s="168" t="s">
        <v>128</v>
      </c>
    </row>
    <row r="193" spans="1:65" s="13" customFormat="1">
      <c r="B193" s="158"/>
      <c r="D193" s="159" t="s">
        <v>137</v>
      </c>
      <c r="E193" s="160" t="s">
        <v>1</v>
      </c>
      <c r="F193" s="161" t="s">
        <v>243</v>
      </c>
      <c r="H193" s="162">
        <v>8.64</v>
      </c>
      <c r="I193" s="163"/>
      <c r="L193" s="158"/>
      <c r="M193" s="164"/>
      <c r="N193" s="165"/>
      <c r="O193" s="165"/>
      <c r="P193" s="165"/>
      <c r="Q193" s="165"/>
      <c r="R193" s="165"/>
      <c r="S193" s="165"/>
      <c r="T193" s="166"/>
      <c r="AT193" s="160" t="s">
        <v>137</v>
      </c>
      <c r="AU193" s="160" t="s">
        <v>82</v>
      </c>
      <c r="AV193" s="13" t="s">
        <v>82</v>
      </c>
      <c r="AW193" s="13" t="s">
        <v>29</v>
      </c>
      <c r="AX193" s="13" t="s">
        <v>30</v>
      </c>
      <c r="AY193" s="160" t="s">
        <v>128</v>
      </c>
    </row>
    <row r="194" spans="1:65" s="2" customFormat="1" ht="16.5" customHeight="1">
      <c r="A194" s="33"/>
      <c r="B194" s="144"/>
      <c r="C194" s="145" t="s">
        <v>244</v>
      </c>
      <c r="D194" s="145" t="s">
        <v>130</v>
      </c>
      <c r="E194" s="146" t="s">
        <v>245</v>
      </c>
      <c r="F194" s="147" t="s">
        <v>246</v>
      </c>
      <c r="G194" s="148" t="s">
        <v>133</v>
      </c>
      <c r="H194" s="149">
        <v>240.45</v>
      </c>
      <c r="I194" s="150"/>
      <c r="J194" s="151">
        <f>ROUND(I194*H194,2)</f>
        <v>0</v>
      </c>
      <c r="K194" s="147" t="s">
        <v>134</v>
      </c>
      <c r="L194" s="34"/>
      <c r="M194" s="152" t="s">
        <v>1</v>
      </c>
      <c r="N194" s="153" t="s">
        <v>38</v>
      </c>
      <c r="O194" s="59"/>
      <c r="P194" s="154">
        <f>O194*H194</f>
        <v>0</v>
      </c>
      <c r="Q194" s="154">
        <v>6.9999999999999999E-4</v>
      </c>
      <c r="R194" s="154">
        <f>Q194*H194</f>
        <v>0.16831499999999999</v>
      </c>
      <c r="S194" s="154">
        <v>0</v>
      </c>
      <c r="T194" s="155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56" t="s">
        <v>135</v>
      </c>
      <c r="AT194" s="156" t="s">
        <v>130</v>
      </c>
      <c r="AU194" s="156" t="s">
        <v>82</v>
      </c>
      <c r="AY194" s="18" t="s">
        <v>128</v>
      </c>
      <c r="BE194" s="157">
        <f>IF(N194="základní",J194,0)</f>
        <v>0</v>
      </c>
      <c r="BF194" s="157">
        <f>IF(N194="snížená",J194,0)</f>
        <v>0</v>
      </c>
      <c r="BG194" s="157">
        <f>IF(N194="zákl. přenesená",J194,0)</f>
        <v>0</v>
      </c>
      <c r="BH194" s="157">
        <f>IF(N194="sníž. přenesená",J194,0)</f>
        <v>0</v>
      </c>
      <c r="BI194" s="157">
        <f>IF(N194="nulová",J194,0)</f>
        <v>0</v>
      </c>
      <c r="BJ194" s="18" t="s">
        <v>30</v>
      </c>
      <c r="BK194" s="157">
        <f>ROUND(I194*H194,2)</f>
        <v>0</v>
      </c>
      <c r="BL194" s="18" t="s">
        <v>135</v>
      </c>
      <c r="BM194" s="156" t="s">
        <v>247</v>
      </c>
    </row>
    <row r="195" spans="1:65" s="13" customFormat="1">
      <c r="B195" s="158"/>
      <c r="D195" s="159" t="s">
        <v>137</v>
      </c>
      <c r="E195" s="160" t="s">
        <v>1</v>
      </c>
      <c r="F195" s="161" t="s">
        <v>248</v>
      </c>
      <c r="H195" s="162">
        <v>240.45</v>
      </c>
      <c r="I195" s="163"/>
      <c r="L195" s="158"/>
      <c r="M195" s="164"/>
      <c r="N195" s="165"/>
      <c r="O195" s="165"/>
      <c r="P195" s="165"/>
      <c r="Q195" s="165"/>
      <c r="R195" s="165"/>
      <c r="S195" s="165"/>
      <c r="T195" s="166"/>
      <c r="AT195" s="160" t="s">
        <v>137</v>
      </c>
      <c r="AU195" s="160" t="s">
        <v>82</v>
      </c>
      <c r="AV195" s="13" t="s">
        <v>82</v>
      </c>
      <c r="AW195" s="13" t="s">
        <v>29</v>
      </c>
      <c r="AX195" s="13" t="s">
        <v>30</v>
      </c>
      <c r="AY195" s="160" t="s">
        <v>128</v>
      </c>
    </row>
    <row r="196" spans="1:65" s="2" customFormat="1" ht="16.5" customHeight="1">
      <c r="A196" s="33"/>
      <c r="B196" s="144"/>
      <c r="C196" s="145" t="s">
        <v>249</v>
      </c>
      <c r="D196" s="145" t="s">
        <v>130</v>
      </c>
      <c r="E196" s="146" t="s">
        <v>250</v>
      </c>
      <c r="F196" s="147" t="s">
        <v>251</v>
      </c>
      <c r="G196" s="148" t="s">
        <v>133</v>
      </c>
      <c r="H196" s="149">
        <v>240.45</v>
      </c>
      <c r="I196" s="150"/>
      <c r="J196" s="151">
        <f>ROUND(I196*H196,2)</f>
        <v>0</v>
      </c>
      <c r="K196" s="147" t="s">
        <v>134</v>
      </c>
      <c r="L196" s="34"/>
      <c r="M196" s="152" t="s">
        <v>1</v>
      </c>
      <c r="N196" s="153" t="s">
        <v>38</v>
      </c>
      <c r="O196" s="59"/>
      <c r="P196" s="154">
        <f>O196*H196</f>
        <v>0</v>
      </c>
      <c r="Q196" s="154">
        <v>0</v>
      </c>
      <c r="R196" s="154">
        <f>Q196*H196</f>
        <v>0</v>
      </c>
      <c r="S196" s="154">
        <v>0</v>
      </c>
      <c r="T196" s="155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56" t="s">
        <v>135</v>
      </c>
      <c r="AT196" s="156" t="s">
        <v>130</v>
      </c>
      <c r="AU196" s="156" t="s">
        <v>82</v>
      </c>
      <c r="AY196" s="18" t="s">
        <v>128</v>
      </c>
      <c r="BE196" s="157">
        <f>IF(N196="základní",J196,0)</f>
        <v>0</v>
      </c>
      <c r="BF196" s="157">
        <f>IF(N196="snížená",J196,0)</f>
        <v>0</v>
      </c>
      <c r="BG196" s="157">
        <f>IF(N196="zákl. přenesená",J196,0)</f>
        <v>0</v>
      </c>
      <c r="BH196" s="157">
        <f>IF(N196="sníž. přenesená",J196,0)</f>
        <v>0</v>
      </c>
      <c r="BI196" s="157">
        <f>IF(N196="nulová",J196,0)</f>
        <v>0</v>
      </c>
      <c r="BJ196" s="18" t="s">
        <v>30</v>
      </c>
      <c r="BK196" s="157">
        <f>ROUND(I196*H196,2)</f>
        <v>0</v>
      </c>
      <c r="BL196" s="18" t="s">
        <v>135</v>
      </c>
      <c r="BM196" s="156" t="s">
        <v>252</v>
      </c>
    </row>
    <row r="197" spans="1:65" s="13" customFormat="1">
      <c r="B197" s="158"/>
      <c r="D197" s="159" t="s">
        <v>137</v>
      </c>
      <c r="E197" s="160" t="s">
        <v>1</v>
      </c>
      <c r="F197" s="161" t="s">
        <v>248</v>
      </c>
      <c r="H197" s="162">
        <v>240.45</v>
      </c>
      <c r="I197" s="163"/>
      <c r="L197" s="158"/>
      <c r="M197" s="164"/>
      <c r="N197" s="165"/>
      <c r="O197" s="165"/>
      <c r="P197" s="165"/>
      <c r="Q197" s="165"/>
      <c r="R197" s="165"/>
      <c r="S197" s="165"/>
      <c r="T197" s="166"/>
      <c r="AT197" s="160" t="s">
        <v>137</v>
      </c>
      <c r="AU197" s="160" t="s">
        <v>82</v>
      </c>
      <c r="AV197" s="13" t="s">
        <v>82</v>
      </c>
      <c r="AW197" s="13" t="s">
        <v>29</v>
      </c>
      <c r="AX197" s="13" t="s">
        <v>30</v>
      </c>
      <c r="AY197" s="160" t="s">
        <v>128</v>
      </c>
    </row>
    <row r="198" spans="1:65" s="2" customFormat="1" ht="16.5" customHeight="1">
      <c r="A198" s="33"/>
      <c r="B198" s="144"/>
      <c r="C198" s="145" t="s">
        <v>7</v>
      </c>
      <c r="D198" s="145" t="s">
        <v>130</v>
      </c>
      <c r="E198" s="146" t="s">
        <v>253</v>
      </c>
      <c r="F198" s="147" t="s">
        <v>254</v>
      </c>
      <c r="G198" s="148" t="s">
        <v>195</v>
      </c>
      <c r="H198" s="149">
        <v>99.337999999999994</v>
      </c>
      <c r="I198" s="150"/>
      <c r="J198" s="151">
        <f>ROUND(I198*H198,2)</f>
        <v>0</v>
      </c>
      <c r="K198" s="147" t="s">
        <v>134</v>
      </c>
      <c r="L198" s="34"/>
      <c r="M198" s="152" t="s">
        <v>1</v>
      </c>
      <c r="N198" s="153" t="s">
        <v>38</v>
      </c>
      <c r="O198" s="59"/>
      <c r="P198" s="154">
        <f>O198*H198</f>
        <v>0</v>
      </c>
      <c r="Q198" s="154">
        <v>4.6000000000000001E-4</v>
      </c>
      <c r="R198" s="154">
        <f>Q198*H198</f>
        <v>4.5695479999999997E-2</v>
      </c>
      <c r="S198" s="154">
        <v>0</v>
      </c>
      <c r="T198" s="15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6" t="s">
        <v>135</v>
      </c>
      <c r="AT198" s="156" t="s">
        <v>130</v>
      </c>
      <c r="AU198" s="156" t="s">
        <v>82</v>
      </c>
      <c r="AY198" s="18" t="s">
        <v>128</v>
      </c>
      <c r="BE198" s="157">
        <f>IF(N198="základní",J198,0)</f>
        <v>0</v>
      </c>
      <c r="BF198" s="157">
        <f>IF(N198="snížená",J198,0)</f>
        <v>0</v>
      </c>
      <c r="BG198" s="157">
        <f>IF(N198="zákl. přenesená",J198,0)</f>
        <v>0</v>
      </c>
      <c r="BH198" s="157">
        <f>IF(N198="sníž. přenesená",J198,0)</f>
        <v>0</v>
      </c>
      <c r="BI198" s="157">
        <f>IF(N198="nulová",J198,0)</f>
        <v>0</v>
      </c>
      <c r="BJ198" s="18" t="s">
        <v>30</v>
      </c>
      <c r="BK198" s="157">
        <f>ROUND(I198*H198,2)</f>
        <v>0</v>
      </c>
      <c r="BL198" s="18" t="s">
        <v>135</v>
      </c>
      <c r="BM198" s="156" t="s">
        <v>255</v>
      </c>
    </row>
    <row r="199" spans="1:65" s="13" customFormat="1">
      <c r="B199" s="158"/>
      <c r="D199" s="159" t="s">
        <v>137</v>
      </c>
      <c r="E199" s="160" t="s">
        <v>1</v>
      </c>
      <c r="F199" s="161" t="s">
        <v>235</v>
      </c>
      <c r="H199" s="162">
        <v>99.337999999999994</v>
      </c>
      <c r="I199" s="163"/>
      <c r="L199" s="158"/>
      <c r="M199" s="164"/>
      <c r="N199" s="165"/>
      <c r="O199" s="165"/>
      <c r="P199" s="165"/>
      <c r="Q199" s="165"/>
      <c r="R199" s="165"/>
      <c r="S199" s="165"/>
      <c r="T199" s="166"/>
      <c r="AT199" s="160" t="s">
        <v>137</v>
      </c>
      <c r="AU199" s="160" t="s">
        <v>82</v>
      </c>
      <c r="AV199" s="13" t="s">
        <v>82</v>
      </c>
      <c r="AW199" s="13" t="s">
        <v>29</v>
      </c>
      <c r="AX199" s="13" t="s">
        <v>30</v>
      </c>
      <c r="AY199" s="160" t="s">
        <v>128</v>
      </c>
    </row>
    <row r="200" spans="1:65" s="2" customFormat="1" ht="16.5" customHeight="1">
      <c r="A200" s="33"/>
      <c r="B200" s="144"/>
      <c r="C200" s="145" t="s">
        <v>256</v>
      </c>
      <c r="D200" s="145" t="s">
        <v>130</v>
      </c>
      <c r="E200" s="146" t="s">
        <v>257</v>
      </c>
      <c r="F200" s="147" t="s">
        <v>258</v>
      </c>
      <c r="G200" s="148" t="s">
        <v>195</v>
      </c>
      <c r="H200" s="149">
        <v>99.337999999999994</v>
      </c>
      <c r="I200" s="150"/>
      <c r="J200" s="151">
        <f>ROUND(I200*H200,2)</f>
        <v>0</v>
      </c>
      <c r="K200" s="147" t="s">
        <v>134</v>
      </c>
      <c r="L200" s="34"/>
      <c r="M200" s="152" t="s">
        <v>1</v>
      </c>
      <c r="N200" s="153" t="s">
        <v>38</v>
      </c>
      <c r="O200" s="59"/>
      <c r="P200" s="154">
        <f>O200*H200</f>
        <v>0</v>
      </c>
      <c r="Q200" s="154">
        <v>0</v>
      </c>
      <c r="R200" s="154">
        <f>Q200*H200</f>
        <v>0</v>
      </c>
      <c r="S200" s="154">
        <v>0</v>
      </c>
      <c r="T200" s="155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56" t="s">
        <v>135</v>
      </c>
      <c r="AT200" s="156" t="s">
        <v>130</v>
      </c>
      <c r="AU200" s="156" t="s">
        <v>82</v>
      </c>
      <c r="AY200" s="18" t="s">
        <v>128</v>
      </c>
      <c r="BE200" s="157">
        <f>IF(N200="základní",J200,0)</f>
        <v>0</v>
      </c>
      <c r="BF200" s="157">
        <f>IF(N200="snížená",J200,0)</f>
        <v>0</v>
      </c>
      <c r="BG200" s="157">
        <f>IF(N200="zákl. přenesená",J200,0)</f>
        <v>0</v>
      </c>
      <c r="BH200" s="157">
        <f>IF(N200="sníž. přenesená",J200,0)</f>
        <v>0</v>
      </c>
      <c r="BI200" s="157">
        <f>IF(N200="nulová",J200,0)</f>
        <v>0</v>
      </c>
      <c r="BJ200" s="18" t="s">
        <v>30</v>
      </c>
      <c r="BK200" s="157">
        <f>ROUND(I200*H200,2)</f>
        <v>0</v>
      </c>
      <c r="BL200" s="18" t="s">
        <v>135</v>
      </c>
      <c r="BM200" s="156" t="s">
        <v>259</v>
      </c>
    </row>
    <row r="201" spans="1:65" s="13" customFormat="1">
      <c r="B201" s="158"/>
      <c r="D201" s="159" t="s">
        <v>137</v>
      </c>
      <c r="E201" s="160" t="s">
        <v>1</v>
      </c>
      <c r="F201" s="161" t="s">
        <v>235</v>
      </c>
      <c r="H201" s="162">
        <v>99.337999999999994</v>
      </c>
      <c r="I201" s="163"/>
      <c r="L201" s="158"/>
      <c r="M201" s="164"/>
      <c r="N201" s="165"/>
      <c r="O201" s="165"/>
      <c r="P201" s="165"/>
      <c r="Q201" s="165"/>
      <c r="R201" s="165"/>
      <c r="S201" s="165"/>
      <c r="T201" s="166"/>
      <c r="AT201" s="160" t="s">
        <v>137</v>
      </c>
      <c r="AU201" s="160" t="s">
        <v>82</v>
      </c>
      <c r="AV201" s="13" t="s">
        <v>82</v>
      </c>
      <c r="AW201" s="13" t="s">
        <v>29</v>
      </c>
      <c r="AX201" s="13" t="s">
        <v>30</v>
      </c>
      <c r="AY201" s="160" t="s">
        <v>128</v>
      </c>
    </row>
    <row r="202" spans="1:65" s="2" customFormat="1" ht="21.75" customHeight="1">
      <c r="A202" s="33"/>
      <c r="B202" s="144"/>
      <c r="C202" s="145" t="s">
        <v>260</v>
      </c>
      <c r="D202" s="145" t="s">
        <v>130</v>
      </c>
      <c r="E202" s="146" t="s">
        <v>261</v>
      </c>
      <c r="F202" s="147" t="s">
        <v>262</v>
      </c>
      <c r="G202" s="148" t="s">
        <v>195</v>
      </c>
      <c r="H202" s="149">
        <v>66.64</v>
      </c>
      <c r="I202" s="150"/>
      <c r="J202" s="151">
        <f>ROUND(I202*H202,2)</f>
        <v>0</v>
      </c>
      <c r="K202" s="147" t="s">
        <v>134</v>
      </c>
      <c r="L202" s="34"/>
      <c r="M202" s="152" t="s">
        <v>1</v>
      </c>
      <c r="N202" s="153" t="s">
        <v>38</v>
      </c>
      <c r="O202" s="59"/>
      <c r="P202" s="154">
        <f>O202*H202</f>
        <v>0</v>
      </c>
      <c r="Q202" s="154">
        <v>0</v>
      </c>
      <c r="R202" s="154">
        <f>Q202*H202</f>
        <v>0</v>
      </c>
      <c r="S202" s="154">
        <v>0</v>
      </c>
      <c r="T202" s="155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56" t="s">
        <v>135</v>
      </c>
      <c r="AT202" s="156" t="s">
        <v>130</v>
      </c>
      <c r="AU202" s="156" t="s">
        <v>82</v>
      </c>
      <c r="AY202" s="18" t="s">
        <v>128</v>
      </c>
      <c r="BE202" s="157">
        <f>IF(N202="základní",J202,0)</f>
        <v>0</v>
      </c>
      <c r="BF202" s="157">
        <f>IF(N202="snížená",J202,0)</f>
        <v>0</v>
      </c>
      <c r="BG202" s="157">
        <f>IF(N202="zákl. přenesená",J202,0)</f>
        <v>0</v>
      </c>
      <c r="BH202" s="157">
        <f>IF(N202="sníž. přenesená",J202,0)</f>
        <v>0</v>
      </c>
      <c r="BI202" s="157">
        <f>IF(N202="nulová",J202,0)</f>
        <v>0</v>
      </c>
      <c r="BJ202" s="18" t="s">
        <v>30</v>
      </c>
      <c r="BK202" s="157">
        <f>ROUND(I202*H202,2)</f>
        <v>0</v>
      </c>
      <c r="BL202" s="18" t="s">
        <v>135</v>
      </c>
      <c r="BM202" s="156" t="s">
        <v>263</v>
      </c>
    </row>
    <row r="203" spans="1:65" s="14" customFormat="1">
      <c r="B203" s="167"/>
      <c r="D203" s="159" t="s">
        <v>137</v>
      </c>
      <c r="E203" s="168" t="s">
        <v>1</v>
      </c>
      <c r="F203" s="169" t="s">
        <v>264</v>
      </c>
      <c r="H203" s="168" t="s">
        <v>1</v>
      </c>
      <c r="I203" s="170"/>
      <c r="L203" s="167"/>
      <c r="M203" s="171"/>
      <c r="N203" s="172"/>
      <c r="O203" s="172"/>
      <c r="P203" s="172"/>
      <c r="Q203" s="172"/>
      <c r="R203" s="172"/>
      <c r="S203" s="172"/>
      <c r="T203" s="173"/>
      <c r="AT203" s="168" t="s">
        <v>137</v>
      </c>
      <c r="AU203" s="168" t="s">
        <v>82</v>
      </c>
      <c r="AV203" s="14" t="s">
        <v>30</v>
      </c>
      <c r="AW203" s="14" t="s">
        <v>29</v>
      </c>
      <c r="AX203" s="14" t="s">
        <v>73</v>
      </c>
      <c r="AY203" s="168" t="s">
        <v>128</v>
      </c>
    </row>
    <row r="204" spans="1:65" s="13" customFormat="1">
      <c r="B204" s="158"/>
      <c r="D204" s="159" t="s">
        <v>137</v>
      </c>
      <c r="E204" s="160" t="s">
        <v>1</v>
      </c>
      <c r="F204" s="161" t="s">
        <v>265</v>
      </c>
      <c r="H204" s="162">
        <v>66.64</v>
      </c>
      <c r="I204" s="163"/>
      <c r="L204" s="158"/>
      <c r="M204" s="164"/>
      <c r="N204" s="165"/>
      <c r="O204" s="165"/>
      <c r="P204" s="165"/>
      <c r="Q204" s="165"/>
      <c r="R204" s="165"/>
      <c r="S204" s="165"/>
      <c r="T204" s="166"/>
      <c r="AT204" s="160" t="s">
        <v>137</v>
      </c>
      <c r="AU204" s="160" t="s">
        <v>82</v>
      </c>
      <c r="AV204" s="13" t="s">
        <v>82</v>
      </c>
      <c r="AW204" s="13" t="s">
        <v>29</v>
      </c>
      <c r="AX204" s="13" t="s">
        <v>73</v>
      </c>
      <c r="AY204" s="160" t="s">
        <v>128</v>
      </c>
    </row>
    <row r="205" spans="1:65" s="15" customFormat="1">
      <c r="B205" s="174"/>
      <c r="D205" s="159" t="s">
        <v>137</v>
      </c>
      <c r="E205" s="175" t="s">
        <v>1</v>
      </c>
      <c r="F205" s="176" t="s">
        <v>149</v>
      </c>
      <c r="H205" s="177">
        <v>66.64</v>
      </c>
      <c r="I205" s="178"/>
      <c r="L205" s="174"/>
      <c r="M205" s="179"/>
      <c r="N205" s="180"/>
      <c r="O205" s="180"/>
      <c r="P205" s="180"/>
      <c r="Q205" s="180"/>
      <c r="R205" s="180"/>
      <c r="S205" s="180"/>
      <c r="T205" s="181"/>
      <c r="AT205" s="175" t="s">
        <v>137</v>
      </c>
      <c r="AU205" s="175" t="s">
        <v>82</v>
      </c>
      <c r="AV205" s="15" t="s">
        <v>135</v>
      </c>
      <c r="AW205" s="15" t="s">
        <v>29</v>
      </c>
      <c r="AX205" s="15" t="s">
        <v>30</v>
      </c>
      <c r="AY205" s="175" t="s">
        <v>128</v>
      </c>
    </row>
    <row r="206" spans="1:65" s="2" customFormat="1" ht="16.5" customHeight="1">
      <c r="A206" s="33"/>
      <c r="B206" s="144"/>
      <c r="C206" s="145" t="s">
        <v>138</v>
      </c>
      <c r="D206" s="145" t="s">
        <v>130</v>
      </c>
      <c r="E206" s="146" t="s">
        <v>266</v>
      </c>
      <c r="F206" s="147" t="s">
        <v>267</v>
      </c>
      <c r="G206" s="148" t="s">
        <v>195</v>
      </c>
      <c r="H206" s="149">
        <v>1228.9380000000001</v>
      </c>
      <c r="I206" s="150"/>
      <c r="J206" s="151">
        <f>ROUND(I206*H206,2)</f>
        <v>0</v>
      </c>
      <c r="K206" s="147" t="s">
        <v>134</v>
      </c>
      <c r="L206" s="34"/>
      <c r="M206" s="152" t="s">
        <v>1</v>
      </c>
      <c r="N206" s="153" t="s">
        <v>38</v>
      </c>
      <c r="O206" s="59"/>
      <c r="P206" s="154">
        <f>O206*H206</f>
        <v>0</v>
      </c>
      <c r="Q206" s="154">
        <v>0</v>
      </c>
      <c r="R206" s="154">
        <f>Q206*H206</f>
        <v>0</v>
      </c>
      <c r="S206" s="154">
        <v>0</v>
      </c>
      <c r="T206" s="155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6" t="s">
        <v>135</v>
      </c>
      <c r="AT206" s="156" t="s">
        <v>130</v>
      </c>
      <c r="AU206" s="156" t="s">
        <v>82</v>
      </c>
      <c r="AY206" s="18" t="s">
        <v>128</v>
      </c>
      <c r="BE206" s="157">
        <f>IF(N206="základní",J206,0)</f>
        <v>0</v>
      </c>
      <c r="BF206" s="157">
        <f>IF(N206="snížená",J206,0)</f>
        <v>0</v>
      </c>
      <c r="BG206" s="157">
        <f>IF(N206="zákl. přenesená",J206,0)</f>
        <v>0</v>
      </c>
      <c r="BH206" s="157">
        <f>IF(N206="sníž. přenesená",J206,0)</f>
        <v>0</v>
      </c>
      <c r="BI206" s="157">
        <f>IF(N206="nulová",J206,0)</f>
        <v>0</v>
      </c>
      <c r="BJ206" s="18" t="s">
        <v>30</v>
      </c>
      <c r="BK206" s="157">
        <f>ROUND(I206*H206,2)</f>
        <v>0</v>
      </c>
      <c r="BL206" s="18" t="s">
        <v>135</v>
      </c>
      <c r="BM206" s="156" t="s">
        <v>268</v>
      </c>
    </row>
    <row r="207" spans="1:65" s="13" customFormat="1">
      <c r="B207" s="158"/>
      <c r="D207" s="159" t="s">
        <v>137</v>
      </c>
      <c r="E207" s="160" t="s">
        <v>1</v>
      </c>
      <c r="F207" s="161" t="s">
        <v>210</v>
      </c>
      <c r="H207" s="162">
        <v>553.61400000000003</v>
      </c>
      <c r="I207" s="163"/>
      <c r="L207" s="158"/>
      <c r="M207" s="164"/>
      <c r="N207" s="165"/>
      <c r="O207" s="165"/>
      <c r="P207" s="165"/>
      <c r="Q207" s="165"/>
      <c r="R207" s="165"/>
      <c r="S207" s="165"/>
      <c r="T207" s="166"/>
      <c r="AT207" s="160" t="s">
        <v>137</v>
      </c>
      <c r="AU207" s="160" t="s">
        <v>82</v>
      </c>
      <c r="AV207" s="13" t="s">
        <v>82</v>
      </c>
      <c r="AW207" s="13" t="s">
        <v>29</v>
      </c>
      <c r="AX207" s="13" t="s">
        <v>73</v>
      </c>
      <c r="AY207" s="160" t="s">
        <v>128</v>
      </c>
    </row>
    <row r="208" spans="1:65" s="13" customFormat="1">
      <c r="B208" s="158"/>
      <c r="D208" s="159" t="s">
        <v>137</v>
      </c>
      <c r="E208" s="160" t="s">
        <v>1</v>
      </c>
      <c r="F208" s="161" t="s">
        <v>215</v>
      </c>
      <c r="H208" s="162">
        <v>675.32399999999996</v>
      </c>
      <c r="I208" s="163"/>
      <c r="L208" s="158"/>
      <c r="M208" s="164"/>
      <c r="N208" s="165"/>
      <c r="O208" s="165"/>
      <c r="P208" s="165"/>
      <c r="Q208" s="165"/>
      <c r="R208" s="165"/>
      <c r="S208" s="165"/>
      <c r="T208" s="166"/>
      <c r="AT208" s="160" t="s">
        <v>137</v>
      </c>
      <c r="AU208" s="160" t="s">
        <v>82</v>
      </c>
      <c r="AV208" s="13" t="s">
        <v>82</v>
      </c>
      <c r="AW208" s="13" t="s">
        <v>29</v>
      </c>
      <c r="AX208" s="13" t="s">
        <v>73</v>
      </c>
      <c r="AY208" s="160" t="s">
        <v>128</v>
      </c>
    </row>
    <row r="209" spans="1:65" s="15" customFormat="1">
      <c r="B209" s="174"/>
      <c r="D209" s="159" t="s">
        <v>137</v>
      </c>
      <c r="E209" s="175" t="s">
        <v>1</v>
      </c>
      <c r="F209" s="176" t="s">
        <v>149</v>
      </c>
      <c r="H209" s="177">
        <v>1228.9380000000001</v>
      </c>
      <c r="I209" s="178"/>
      <c r="L209" s="174"/>
      <c r="M209" s="179"/>
      <c r="N209" s="180"/>
      <c r="O209" s="180"/>
      <c r="P209" s="180"/>
      <c r="Q209" s="180"/>
      <c r="R209" s="180"/>
      <c r="S209" s="180"/>
      <c r="T209" s="181"/>
      <c r="AT209" s="175" t="s">
        <v>137</v>
      </c>
      <c r="AU209" s="175" t="s">
        <v>82</v>
      </c>
      <c r="AV209" s="15" t="s">
        <v>135</v>
      </c>
      <c r="AW209" s="15" t="s">
        <v>29</v>
      </c>
      <c r="AX209" s="15" t="s">
        <v>30</v>
      </c>
      <c r="AY209" s="175" t="s">
        <v>128</v>
      </c>
    </row>
    <row r="210" spans="1:65" s="2" customFormat="1" ht="16.5" customHeight="1">
      <c r="A210" s="33"/>
      <c r="B210" s="144"/>
      <c r="C210" s="145" t="s">
        <v>269</v>
      </c>
      <c r="D210" s="145" t="s">
        <v>130</v>
      </c>
      <c r="E210" s="146" t="s">
        <v>270</v>
      </c>
      <c r="F210" s="147" t="s">
        <v>271</v>
      </c>
      <c r="G210" s="148" t="s">
        <v>195</v>
      </c>
      <c r="H210" s="149">
        <v>464.96100000000001</v>
      </c>
      <c r="I210" s="150"/>
      <c r="J210" s="151">
        <f>ROUND(I210*H210,2)</f>
        <v>0</v>
      </c>
      <c r="K210" s="147" t="s">
        <v>134</v>
      </c>
      <c r="L210" s="34"/>
      <c r="M210" s="152" t="s">
        <v>1</v>
      </c>
      <c r="N210" s="153" t="s">
        <v>38</v>
      </c>
      <c r="O210" s="59"/>
      <c r="P210" s="154">
        <f>O210*H210</f>
        <v>0</v>
      </c>
      <c r="Q210" s="154">
        <v>0</v>
      </c>
      <c r="R210" s="154">
        <f>Q210*H210</f>
        <v>0</v>
      </c>
      <c r="S210" s="154">
        <v>0</v>
      </c>
      <c r="T210" s="155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56" t="s">
        <v>135</v>
      </c>
      <c r="AT210" s="156" t="s">
        <v>130</v>
      </c>
      <c r="AU210" s="156" t="s">
        <v>82</v>
      </c>
      <c r="AY210" s="18" t="s">
        <v>128</v>
      </c>
      <c r="BE210" s="157">
        <f>IF(N210="základní",J210,0)</f>
        <v>0</v>
      </c>
      <c r="BF210" s="157">
        <f>IF(N210="snížená",J210,0)</f>
        <v>0</v>
      </c>
      <c r="BG210" s="157">
        <f>IF(N210="zákl. přenesená",J210,0)</f>
        <v>0</v>
      </c>
      <c r="BH210" s="157">
        <f>IF(N210="sníž. přenesená",J210,0)</f>
        <v>0</v>
      </c>
      <c r="BI210" s="157">
        <f>IF(N210="nulová",J210,0)</f>
        <v>0</v>
      </c>
      <c r="BJ210" s="18" t="s">
        <v>30</v>
      </c>
      <c r="BK210" s="157">
        <f>ROUND(I210*H210,2)</f>
        <v>0</v>
      </c>
      <c r="BL210" s="18" t="s">
        <v>135</v>
      </c>
      <c r="BM210" s="156" t="s">
        <v>272</v>
      </c>
    </row>
    <row r="211" spans="1:65" s="13" customFormat="1">
      <c r="B211" s="158"/>
      <c r="D211" s="159" t="s">
        <v>137</v>
      </c>
      <c r="E211" s="160" t="s">
        <v>1</v>
      </c>
      <c r="F211" s="161" t="s">
        <v>220</v>
      </c>
      <c r="H211" s="162">
        <v>289.423</v>
      </c>
      <c r="I211" s="163"/>
      <c r="L211" s="158"/>
      <c r="M211" s="164"/>
      <c r="N211" s="165"/>
      <c r="O211" s="165"/>
      <c r="P211" s="165"/>
      <c r="Q211" s="165"/>
      <c r="R211" s="165"/>
      <c r="S211" s="165"/>
      <c r="T211" s="166"/>
      <c r="AT211" s="160" t="s">
        <v>137</v>
      </c>
      <c r="AU211" s="160" t="s">
        <v>82</v>
      </c>
      <c r="AV211" s="13" t="s">
        <v>82</v>
      </c>
      <c r="AW211" s="13" t="s">
        <v>29</v>
      </c>
      <c r="AX211" s="13" t="s">
        <v>73</v>
      </c>
      <c r="AY211" s="160" t="s">
        <v>128</v>
      </c>
    </row>
    <row r="212" spans="1:65" s="13" customFormat="1">
      <c r="B212" s="158"/>
      <c r="D212" s="159" t="s">
        <v>137</v>
      </c>
      <c r="E212" s="160" t="s">
        <v>1</v>
      </c>
      <c r="F212" s="161" t="s">
        <v>230</v>
      </c>
      <c r="H212" s="162">
        <v>76.2</v>
      </c>
      <c r="I212" s="163"/>
      <c r="L212" s="158"/>
      <c r="M212" s="164"/>
      <c r="N212" s="165"/>
      <c r="O212" s="165"/>
      <c r="P212" s="165"/>
      <c r="Q212" s="165"/>
      <c r="R212" s="165"/>
      <c r="S212" s="165"/>
      <c r="T212" s="166"/>
      <c r="AT212" s="160" t="s">
        <v>137</v>
      </c>
      <c r="AU212" s="160" t="s">
        <v>82</v>
      </c>
      <c r="AV212" s="13" t="s">
        <v>82</v>
      </c>
      <c r="AW212" s="13" t="s">
        <v>29</v>
      </c>
      <c r="AX212" s="13" t="s">
        <v>73</v>
      </c>
      <c r="AY212" s="160" t="s">
        <v>128</v>
      </c>
    </row>
    <row r="213" spans="1:65" s="13" customFormat="1">
      <c r="B213" s="158"/>
      <c r="D213" s="159" t="s">
        <v>137</v>
      </c>
      <c r="E213" s="160" t="s">
        <v>1</v>
      </c>
      <c r="F213" s="161" t="s">
        <v>235</v>
      </c>
      <c r="H213" s="162">
        <v>99.337999999999994</v>
      </c>
      <c r="I213" s="163"/>
      <c r="L213" s="158"/>
      <c r="M213" s="164"/>
      <c r="N213" s="165"/>
      <c r="O213" s="165"/>
      <c r="P213" s="165"/>
      <c r="Q213" s="165"/>
      <c r="R213" s="165"/>
      <c r="S213" s="165"/>
      <c r="T213" s="166"/>
      <c r="AT213" s="160" t="s">
        <v>137</v>
      </c>
      <c r="AU213" s="160" t="s">
        <v>82</v>
      </c>
      <c r="AV213" s="13" t="s">
        <v>82</v>
      </c>
      <c r="AW213" s="13" t="s">
        <v>29</v>
      </c>
      <c r="AX213" s="13" t="s">
        <v>73</v>
      </c>
      <c r="AY213" s="160" t="s">
        <v>128</v>
      </c>
    </row>
    <row r="214" spans="1:65" s="15" customFormat="1">
      <c r="B214" s="174"/>
      <c r="D214" s="159" t="s">
        <v>137</v>
      </c>
      <c r="E214" s="175" t="s">
        <v>1</v>
      </c>
      <c r="F214" s="176" t="s">
        <v>149</v>
      </c>
      <c r="H214" s="177">
        <v>464.96100000000001</v>
      </c>
      <c r="I214" s="178"/>
      <c r="L214" s="174"/>
      <c r="M214" s="179"/>
      <c r="N214" s="180"/>
      <c r="O214" s="180"/>
      <c r="P214" s="180"/>
      <c r="Q214" s="180"/>
      <c r="R214" s="180"/>
      <c r="S214" s="180"/>
      <c r="T214" s="181"/>
      <c r="AT214" s="175" t="s">
        <v>137</v>
      </c>
      <c r="AU214" s="175" t="s">
        <v>82</v>
      </c>
      <c r="AV214" s="15" t="s">
        <v>135</v>
      </c>
      <c r="AW214" s="15" t="s">
        <v>29</v>
      </c>
      <c r="AX214" s="15" t="s">
        <v>30</v>
      </c>
      <c r="AY214" s="175" t="s">
        <v>128</v>
      </c>
    </row>
    <row r="215" spans="1:65" s="2" customFormat="1" ht="21.75" customHeight="1">
      <c r="A215" s="33"/>
      <c r="B215" s="144"/>
      <c r="C215" s="145" t="s">
        <v>273</v>
      </c>
      <c r="D215" s="145" t="s">
        <v>130</v>
      </c>
      <c r="E215" s="146" t="s">
        <v>274</v>
      </c>
      <c r="F215" s="147" t="s">
        <v>275</v>
      </c>
      <c r="G215" s="148" t="s">
        <v>195</v>
      </c>
      <c r="H215" s="149">
        <v>8.64</v>
      </c>
      <c r="I215" s="150"/>
      <c r="J215" s="151">
        <f>ROUND(I215*H215,2)</f>
        <v>0</v>
      </c>
      <c r="K215" s="147" t="s">
        <v>134</v>
      </c>
      <c r="L215" s="34"/>
      <c r="M215" s="152" t="s">
        <v>1</v>
      </c>
      <c r="N215" s="153" t="s">
        <v>38</v>
      </c>
      <c r="O215" s="59"/>
      <c r="P215" s="154">
        <f>O215*H215</f>
        <v>0</v>
      </c>
      <c r="Q215" s="154">
        <v>0</v>
      </c>
      <c r="R215" s="154">
        <f>Q215*H215</f>
        <v>0</v>
      </c>
      <c r="S215" s="154">
        <v>0</v>
      </c>
      <c r="T215" s="155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56" t="s">
        <v>135</v>
      </c>
      <c r="AT215" s="156" t="s">
        <v>130</v>
      </c>
      <c r="AU215" s="156" t="s">
        <v>82</v>
      </c>
      <c r="AY215" s="18" t="s">
        <v>128</v>
      </c>
      <c r="BE215" s="157">
        <f>IF(N215="základní",J215,0)</f>
        <v>0</v>
      </c>
      <c r="BF215" s="157">
        <f>IF(N215="snížená",J215,0)</f>
        <v>0</v>
      </c>
      <c r="BG215" s="157">
        <f>IF(N215="zákl. přenesená",J215,0)</f>
        <v>0</v>
      </c>
      <c r="BH215" s="157">
        <f>IF(N215="sníž. přenesená",J215,0)</f>
        <v>0</v>
      </c>
      <c r="BI215" s="157">
        <f>IF(N215="nulová",J215,0)</f>
        <v>0</v>
      </c>
      <c r="BJ215" s="18" t="s">
        <v>30</v>
      </c>
      <c r="BK215" s="157">
        <f>ROUND(I215*H215,2)</f>
        <v>0</v>
      </c>
      <c r="BL215" s="18" t="s">
        <v>135</v>
      </c>
      <c r="BM215" s="156" t="s">
        <v>276</v>
      </c>
    </row>
    <row r="216" spans="1:65" s="13" customFormat="1">
      <c r="B216" s="158"/>
      <c r="D216" s="159" t="s">
        <v>137</v>
      </c>
      <c r="E216" s="160" t="s">
        <v>1</v>
      </c>
      <c r="F216" s="161" t="s">
        <v>243</v>
      </c>
      <c r="H216" s="162">
        <v>8.64</v>
      </c>
      <c r="I216" s="163"/>
      <c r="L216" s="158"/>
      <c r="M216" s="164"/>
      <c r="N216" s="165"/>
      <c r="O216" s="165"/>
      <c r="P216" s="165"/>
      <c r="Q216" s="165"/>
      <c r="R216" s="165"/>
      <c r="S216" s="165"/>
      <c r="T216" s="166"/>
      <c r="AT216" s="160" t="s">
        <v>137</v>
      </c>
      <c r="AU216" s="160" t="s">
        <v>82</v>
      </c>
      <c r="AV216" s="13" t="s">
        <v>82</v>
      </c>
      <c r="AW216" s="13" t="s">
        <v>29</v>
      </c>
      <c r="AX216" s="13" t="s">
        <v>30</v>
      </c>
      <c r="AY216" s="160" t="s">
        <v>128</v>
      </c>
    </row>
    <row r="217" spans="1:65" s="2" customFormat="1" ht="16.5" customHeight="1">
      <c r="A217" s="33"/>
      <c r="B217" s="144"/>
      <c r="C217" s="145" t="s">
        <v>277</v>
      </c>
      <c r="D217" s="145" t="s">
        <v>130</v>
      </c>
      <c r="E217" s="146" t="s">
        <v>278</v>
      </c>
      <c r="F217" s="147" t="s">
        <v>279</v>
      </c>
      <c r="G217" s="148" t="s">
        <v>195</v>
      </c>
      <c r="H217" s="149">
        <v>1735.8589999999999</v>
      </c>
      <c r="I217" s="150"/>
      <c r="J217" s="151">
        <f>ROUND(I217*H217,2)</f>
        <v>0</v>
      </c>
      <c r="K217" s="147" t="s">
        <v>134</v>
      </c>
      <c r="L217" s="34"/>
      <c r="M217" s="152" t="s">
        <v>1</v>
      </c>
      <c r="N217" s="153" t="s">
        <v>38</v>
      </c>
      <c r="O217" s="59"/>
      <c r="P217" s="154">
        <f>O217*H217</f>
        <v>0</v>
      </c>
      <c r="Q217" s="154">
        <v>0</v>
      </c>
      <c r="R217" s="154">
        <f>Q217*H217</f>
        <v>0</v>
      </c>
      <c r="S217" s="154">
        <v>0</v>
      </c>
      <c r="T217" s="155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6" t="s">
        <v>135</v>
      </c>
      <c r="AT217" s="156" t="s">
        <v>130</v>
      </c>
      <c r="AU217" s="156" t="s">
        <v>82</v>
      </c>
      <c r="AY217" s="18" t="s">
        <v>128</v>
      </c>
      <c r="BE217" s="157">
        <f>IF(N217="základní",J217,0)</f>
        <v>0</v>
      </c>
      <c r="BF217" s="157">
        <f>IF(N217="snížená",J217,0)</f>
        <v>0</v>
      </c>
      <c r="BG217" s="157">
        <f>IF(N217="zákl. přenesená",J217,0)</f>
        <v>0</v>
      </c>
      <c r="BH217" s="157">
        <f>IF(N217="sníž. přenesená",J217,0)</f>
        <v>0</v>
      </c>
      <c r="BI217" s="157">
        <f>IF(N217="nulová",J217,0)</f>
        <v>0</v>
      </c>
      <c r="BJ217" s="18" t="s">
        <v>30</v>
      </c>
      <c r="BK217" s="157">
        <f>ROUND(I217*H217,2)</f>
        <v>0</v>
      </c>
      <c r="BL217" s="18" t="s">
        <v>135</v>
      </c>
      <c r="BM217" s="156" t="s">
        <v>280</v>
      </c>
    </row>
    <row r="218" spans="1:65" s="13" customFormat="1">
      <c r="B218" s="158"/>
      <c r="D218" s="159" t="s">
        <v>137</v>
      </c>
      <c r="E218" s="160" t="s">
        <v>1</v>
      </c>
      <c r="F218" s="161" t="s">
        <v>210</v>
      </c>
      <c r="H218" s="162">
        <v>553.61400000000003</v>
      </c>
      <c r="I218" s="163"/>
      <c r="L218" s="158"/>
      <c r="M218" s="164"/>
      <c r="N218" s="165"/>
      <c r="O218" s="165"/>
      <c r="P218" s="165"/>
      <c r="Q218" s="165"/>
      <c r="R218" s="165"/>
      <c r="S218" s="165"/>
      <c r="T218" s="166"/>
      <c r="AT218" s="160" t="s">
        <v>137</v>
      </c>
      <c r="AU218" s="160" t="s">
        <v>82</v>
      </c>
      <c r="AV218" s="13" t="s">
        <v>82</v>
      </c>
      <c r="AW218" s="13" t="s">
        <v>29</v>
      </c>
      <c r="AX218" s="13" t="s">
        <v>73</v>
      </c>
      <c r="AY218" s="160" t="s">
        <v>128</v>
      </c>
    </row>
    <row r="219" spans="1:65" s="13" customFormat="1">
      <c r="B219" s="158"/>
      <c r="D219" s="159" t="s">
        <v>137</v>
      </c>
      <c r="E219" s="160" t="s">
        <v>1</v>
      </c>
      <c r="F219" s="161" t="s">
        <v>215</v>
      </c>
      <c r="H219" s="162">
        <v>675.32399999999996</v>
      </c>
      <c r="I219" s="163"/>
      <c r="L219" s="158"/>
      <c r="M219" s="164"/>
      <c r="N219" s="165"/>
      <c r="O219" s="165"/>
      <c r="P219" s="165"/>
      <c r="Q219" s="165"/>
      <c r="R219" s="165"/>
      <c r="S219" s="165"/>
      <c r="T219" s="166"/>
      <c r="AT219" s="160" t="s">
        <v>137</v>
      </c>
      <c r="AU219" s="160" t="s">
        <v>82</v>
      </c>
      <c r="AV219" s="13" t="s">
        <v>82</v>
      </c>
      <c r="AW219" s="13" t="s">
        <v>29</v>
      </c>
      <c r="AX219" s="13" t="s">
        <v>73</v>
      </c>
      <c r="AY219" s="160" t="s">
        <v>128</v>
      </c>
    </row>
    <row r="220" spans="1:65" s="13" customFormat="1">
      <c r="B220" s="158"/>
      <c r="D220" s="159" t="s">
        <v>137</v>
      </c>
      <c r="E220" s="160" t="s">
        <v>1</v>
      </c>
      <c r="F220" s="161" t="s">
        <v>220</v>
      </c>
      <c r="H220" s="162">
        <v>289.423</v>
      </c>
      <c r="I220" s="163"/>
      <c r="L220" s="158"/>
      <c r="M220" s="164"/>
      <c r="N220" s="165"/>
      <c r="O220" s="165"/>
      <c r="P220" s="165"/>
      <c r="Q220" s="165"/>
      <c r="R220" s="165"/>
      <c r="S220" s="165"/>
      <c r="T220" s="166"/>
      <c r="AT220" s="160" t="s">
        <v>137</v>
      </c>
      <c r="AU220" s="160" t="s">
        <v>82</v>
      </c>
      <c r="AV220" s="13" t="s">
        <v>82</v>
      </c>
      <c r="AW220" s="13" t="s">
        <v>29</v>
      </c>
      <c r="AX220" s="13" t="s">
        <v>73</v>
      </c>
      <c r="AY220" s="160" t="s">
        <v>128</v>
      </c>
    </row>
    <row r="221" spans="1:65" s="13" customFormat="1">
      <c r="B221" s="158"/>
      <c r="D221" s="159" t="s">
        <v>137</v>
      </c>
      <c r="E221" s="160" t="s">
        <v>1</v>
      </c>
      <c r="F221" s="161" t="s">
        <v>230</v>
      </c>
      <c r="H221" s="162">
        <v>76.2</v>
      </c>
      <c r="I221" s="163"/>
      <c r="L221" s="158"/>
      <c r="M221" s="164"/>
      <c r="N221" s="165"/>
      <c r="O221" s="165"/>
      <c r="P221" s="165"/>
      <c r="Q221" s="165"/>
      <c r="R221" s="165"/>
      <c r="S221" s="165"/>
      <c r="T221" s="166"/>
      <c r="AT221" s="160" t="s">
        <v>137</v>
      </c>
      <c r="AU221" s="160" t="s">
        <v>82</v>
      </c>
      <c r="AV221" s="13" t="s">
        <v>82</v>
      </c>
      <c r="AW221" s="13" t="s">
        <v>29</v>
      </c>
      <c r="AX221" s="13" t="s">
        <v>73</v>
      </c>
      <c r="AY221" s="160" t="s">
        <v>128</v>
      </c>
    </row>
    <row r="222" spans="1:65" s="13" customFormat="1">
      <c r="B222" s="158"/>
      <c r="D222" s="159" t="s">
        <v>137</v>
      </c>
      <c r="E222" s="160" t="s">
        <v>1</v>
      </c>
      <c r="F222" s="161" t="s">
        <v>235</v>
      </c>
      <c r="H222" s="162">
        <v>99.337999999999994</v>
      </c>
      <c r="I222" s="163"/>
      <c r="L222" s="158"/>
      <c r="M222" s="164"/>
      <c r="N222" s="165"/>
      <c r="O222" s="165"/>
      <c r="P222" s="165"/>
      <c r="Q222" s="165"/>
      <c r="R222" s="165"/>
      <c r="S222" s="165"/>
      <c r="T222" s="166"/>
      <c r="AT222" s="160" t="s">
        <v>137</v>
      </c>
      <c r="AU222" s="160" t="s">
        <v>82</v>
      </c>
      <c r="AV222" s="13" t="s">
        <v>82</v>
      </c>
      <c r="AW222" s="13" t="s">
        <v>29</v>
      </c>
      <c r="AX222" s="13" t="s">
        <v>73</v>
      </c>
      <c r="AY222" s="160" t="s">
        <v>128</v>
      </c>
    </row>
    <row r="223" spans="1:65" s="16" customFormat="1">
      <c r="B223" s="182"/>
      <c r="D223" s="159" t="s">
        <v>137</v>
      </c>
      <c r="E223" s="183" t="s">
        <v>1</v>
      </c>
      <c r="F223" s="184" t="s">
        <v>281</v>
      </c>
      <c r="H223" s="185">
        <v>1693.8989999999999</v>
      </c>
      <c r="I223" s="186"/>
      <c r="L223" s="182"/>
      <c r="M223" s="187"/>
      <c r="N223" s="188"/>
      <c r="O223" s="188"/>
      <c r="P223" s="188"/>
      <c r="Q223" s="188"/>
      <c r="R223" s="188"/>
      <c r="S223" s="188"/>
      <c r="T223" s="189"/>
      <c r="AT223" s="183" t="s">
        <v>137</v>
      </c>
      <c r="AU223" s="183" t="s">
        <v>82</v>
      </c>
      <c r="AV223" s="16" t="s">
        <v>143</v>
      </c>
      <c r="AW223" s="16" t="s">
        <v>29</v>
      </c>
      <c r="AX223" s="16" t="s">
        <v>73</v>
      </c>
      <c r="AY223" s="183" t="s">
        <v>128</v>
      </c>
    </row>
    <row r="224" spans="1:65" s="13" customFormat="1">
      <c r="B224" s="158"/>
      <c r="D224" s="159" t="s">
        <v>137</v>
      </c>
      <c r="E224" s="160" t="s">
        <v>1</v>
      </c>
      <c r="F224" s="161" t="s">
        <v>243</v>
      </c>
      <c r="H224" s="162">
        <v>8.64</v>
      </c>
      <c r="I224" s="163"/>
      <c r="L224" s="158"/>
      <c r="M224" s="164"/>
      <c r="N224" s="165"/>
      <c r="O224" s="165"/>
      <c r="P224" s="165"/>
      <c r="Q224" s="165"/>
      <c r="R224" s="165"/>
      <c r="S224" s="165"/>
      <c r="T224" s="166"/>
      <c r="AT224" s="160" t="s">
        <v>137</v>
      </c>
      <c r="AU224" s="160" t="s">
        <v>82</v>
      </c>
      <c r="AV224" s="13" t="s">
        <v>82</v>
      </c>
      <c r="AW224" s="13" t="s">
        <v>29</v>
      </c>
      <c r="AX224" s="13" t="s">
        <v>73</v>
      </c>
      <c r="AY224" s="160" t="s">
        <v>128</v>
      </c>
    </row>
    <row r="225" spans="1:65" s="16" customFormat="1">
      <c r="B225" s="182"/>
      <c r="D225" s="159" t="s">
        <v>137</v>
      </c>
      <c r="E225" s="183" t="s">
        <v>1</v>
      </c>
      <c r="F225" s="184" t="s">
        <v>281</v>
      </c>
      <c r="H225" s="185">
        <v>8.64</v>
      </c>
      <c r="I225" s="186"/>
      <c r="L225" s="182"/>
      <c r="M225" s="187"/>
      <c r="N225" s="188"/>
      <c r="O225" s="188"/>
      <c r="P225" s="188"/>
      <c r="Q225" s="188"/>
      <c r="R225" s="188"/>
      <c r="S225" s="188"/>
      <c r="T225" s="189"/>
      <c r="AT225" s="183" t="s">
        <v>137</v>
      </c>
      <c r="AU225" s="183" t="s">
        <v>82</v>
      </c>
      <c r="AV225" s="16" t="s">
        <v>143</v>
      </c>
      <c r="AW225" s="16" t="s">
        <v>29</v>
      </c>
      <c r="AX225" s="16" t="s">
        <v>73</v>
      </c>
      <c r="AY225" s="183" t="s">
        <v>128</v>
      </c>
    </row>
    <row r="226" spans="1:65" s="14" customFormat="1">
      <c r="B226" s="167"/>
      <c r="D226" s="159" t="s">
        <v>137</v>
      </c>
      <c r="E226" s="168" t="s">
        <v>1</v>
      </c>
      <c r="F226" s="169" t="s">
        <v>282</v>
      </c>
      <c r="H226" s="168" t="s">
        <v>1</v>
      </c>
      <c r="I226" s="170"/>
      <c r="L226" s="167"/>
      <c r="M226" s="171"/>
      <c r="N226" s="172"/>
      <c r="O226" s="172"/>
      <c r="P226" s="172"/>
      <c r="Q226" s="172"/>
      <c r="R226" s="172"/>
      <c r="S226" s="172"/>
      <c r="T226" s="173"/>
      <c r="AT226" s="168" t="s">
        <v>137</v>
      </c>
      <c r="AU226" s="168" t="s">
        <v>82</v>
      </c>
      <c r="AV226" s="14" t="s">
        <v>30</v>
      </c>
      <c r="AW226" s="14" t="s">
        <v>29</v>
      </c>
      <c r="AX226" s="14" t="s">
        <v>73</v>
      </c>
      <c r="AY226" s="168" t="s">
        <v>128</v>
      </c>
    </row>
    <row r="227" spans="1:65" s="13" customFormat="1">
      <c r="B227" s="158"/>
      <c r="D227" s="159" t="s">
        <v>137</v>
      </c>
      <c r="E227" s="160" t="s">
        <v>1</v>
      </c>
      <c r="F227" s="161" t="s">
        <v>225</v>
      </c>
      <c r="H227" s="162">
        <v>33.32</v>
      </c>
      <c r="I227" s="163"/>
      <c r="L227" s="158"/>
      <c r="M227" s="164"/>
      <c r="N227" s="165"/>
      <c r="O227" s="165"/>
      <c r="P227" s="165"/>
      <c r="Q227" s="165"/>
      <c r="R227" s="165"/>
      <c r="S227" s="165"/>
      <c r="T227" s="166"/>
      <c r="AT227" s="160" t="s">
        <v>137</v>
      </c>
      <c r="AU227" s="160" t="s">
        <v>82</v>
      </c>
      <c r="AV227" s="13" t="s">
        <v>82</v>
      </c>
      <c r="AW227" s="13" t="s">
        <v>29</v>
      </c>
      <c r="AX227" s="13" t="s">
        <v>73</v>
      </c>
      <c r="AY227" s="160" t="s">
        <v>128</v>
      </c>
    </row>
    <row r="228" spans="1:65" s="16" customFormat="1">
      <c r="B228" s="182"/>
      <c r="D228" s="159" t="s">
        <v>137</v>
      </c>
      <c r="E228" s="183" t="s">
        <v>1</v>
      </c>
      <c r="F228" s="184" t="s">
        <v>281</v>
      </c>
      <c r="H228" s="185">
        <v>33.32</v>
      </c>
      <c r="I228" s="186"/>
      <c r="L228" s="182"/>
      <c r="M228" s="187"/>
      <c r="N228" s="188"/>
      <c r="O228" s="188"/>
      <c r="P228" s="188"/>
      <c r="Q228" s="188"/>
      <c r="R228" s="188"/>
      <c r="S228" s="188"/>
      <c r="T228" s="189"/>
      <c r="AT228" s="183" t="s">
        <v>137</v>
      </c>
      <c r="AU228" s="183" t="s">
        <v>82</v>
      </c>
      <c r="AV228" s="16" t="s">
        <v>143</v>
      </c>
      <c r="AW228" s="16" t="s">
        <v>29</v>
      </c>
      <c r="AX228" s="16" t="s">
        <v>73</v>
      </c>
      <c r="AY228" s="183" t="s">
        <v>128</v>
      </c>
    </row>
    <row r="229" spans="1:65" s="15" customFormat="1">
      <c r="B229" s="174"/>
      <c r="D229" s="159" t="s">
        <v>137</v>
      </c>
      <c r="E229" s="175" t="s">
        <v>1</v>
      </c>
      <c r="F229" s="176" t="s">
        <v>149</v>
      </c>
      <c r="H229" s="177">
        <v>1735.8589999999999</v>
      </c>
      <c r="I229" s="178"/>
      <c r="L229" s="174"/>
      <c r="M229" s="179"/>
      <c r="N229" s="180"/>
      <c r="O229" s="180"/>
      <c r="P229" s="180"/>
      <c r="Q229" s="180"/>
      <c r="R229" s="180"/>
      <c r="S229" s="180"/>
      <c r="T229" s="181"/>
      <c r="AT229" s="175" t="s">
        <v>137</v>
      </c>
      <c r="AU229" s="175" t="s">
        <v>82</v>
      </c>
      <c r="AV229" s="15" t="s">
        <v>135</v>
      </c>
      <c r="AW229" s="15" t="s">
        <v>29</v>
      </c>
      <c r="AX229" s="15" t="s">
        <v>30</v>
      </c>
      <c r="AY229" s="175" t="s">
        <v>128</v>
      </c>
    </row>
    <row r="230" spans="1:65" s="2" customFormat="1" ht="16.5" customHeight="1">
      <c r="A230" s="33"/>
      <c r="B230" s="144"/>
      <c r="C230" s="145" t="s">
        <v>283</v>
      </c>
      <c r="D230" s="145" t="s">
        <v>130</v>
      </c>
      <c r="E230" s="146" t="s">
        <v>284</v>
      </c>
      <c r="F230" s="147" t="s">
        <v>285</v>
      </c>
      <c r="G230" s="148" t="s">
        <v>195</v>
      </c>
      <c r="H230" s="149">
        <v>846.95</v>
      </c>
      <c r="I230" s="150"/>
      <c r="J230" s="151">
        <f>ROUND(I230*H230,2)</f>
        <v>0</v>
      </c>
      <c r="K230" s="147" t="s">
        <v>1</v>
      </c>
      <c r="L230" s="34"/>
      <c r="M230" s="152" t="s">
        <v>1</v>
      </c>
      <c r="N230" s="153" t="s">
        <v>38</v>
      </c>
      <c r="O230" s="59"/>
      <c r="P230" s="154">
        <f>O230*H230</f>
        <v>0</v>
      </c>
      <c r="Q230" s="154">
        <v>0</v>
      </c>
      <c r="R230" s="154">
        <f>Q230*H230</f>
        <v>0</v>
      </c>
      <c r="S230" s="154">
        <v>0</v>
      </c>
      <c r="T230" s="155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6" t="s">
        <v>135</v>
      </c>
      <c r="AT230" s="156" t="s">
        <v>130</v>
      </c>
      <c r="AU230" s="156" t="s">
        <v>82</v>
      </c>
      <c r="AY230" s="18" t="s">
        <v>128</v>
      </c>
      <c r="BE230" s="157">
        <f>IF(N230="základní",J230,0)</f>
        <v>0</v>
      </c>
      <c r="BF230" s="157">
        <f>IF(N230="snížená",J230,0)</f>
        <v>0</v>
      </c>
      <c r="BG230" s="157">
        <f>IF(N230="zákl. přenesená",J230,0)</f>
        <v>0</v>
      </c>
      <c r="BH230" s="157">
        <f>IF(N230="sníž. přenesená",J230,0)</f>
        <v>0</v>
      </c>
      <c r="BI230" s="157">
        <f>IF(N230="nulová",J230,0)</f>
        <v>0</v>
      </c>
      <c r="BJ230" s="18" t="s">
        <v>30</v>
      </c>
      <c r="BK230" s="157">
        <f>ROUND(I230*H230,2)</f>
        <v>0</v>
      </c>
      <c r="BL230" s="18" t="s">
        <v>135</v>
      </c>
      <c r="BM230" s="156" t="s">
        <v>286</v>
      </c>
    </row>
    <row r="231" spans="1:65" s="13" customFormat="1">
      <c r="B231" s="158"/>
      <c r="D231" s="159" t="s">
        <v>137</v>
      </c>
      <c r="E231" s="160" t="s">
        <v>1</v>
      </c>
      <c r="F231" s="161" t="s">
        <v>287</v>
      </c>
      <c r="H231" s="162">
        <v>846.95</v>
      </c>
      <c r="I231" s="163"/>
      <c r="L231" s="158"/>
      <c r="M231" s="164"/>
      <c r="N231" s="165"/>
      <c r="O231" s="165"/>
      <c r="P231" s="165"/>
      <c r="Q231" s="165"/>
      <c r="R231" s="165"/>
      <c r="S231" s="165"/>
      <c r="T231" s="166"/>
      <c r="AT231" s="160" t="s">
        <v>137</v>
      </c>
      <c r="AU231" s="160" t="s">
        <v>82</v>
      </c>
      <c r="AV231" s="13" t="s">
        <v>82</v>
      </c>
      <c r="AW231" s="13" t="s">
        <v>29</v>
      </c>
      <c r="AX231" s="13" t="s">
        <v>30</v>
      </c>
      <c r="AY231" s="160" t="s">
        <v>128</v>
      </c>
    </row>
    <row r="232" spans="1:65" s="2" customFormat="1" ht="16.5" customHeight="1">
      <c r="A232" s="33"/>
      <c r="B232" s="144"/>
      <c r="C232" s="145" t="s">
        <v>288</v>
      </c>
      <c r="D232" s="145" t="s">
        <v>130</v>
      </c>
      <c r="E232" s="146" t="s">
        <v>289</v>
      </c>
      <c r="F232" s="147" t="s">
        <v>290</v>
      </c>
      <c r="G232" s="148" t="s">
        <v>195</v>
      </c>
      <c r="H232" s="149">
        <v>846.95</v>
      </c>
      <c r="I232" s="150"/>
      <c r="J232" s="151">
        <f>ROUND(I232*H232,2)</f>
        <v>0</v>
      </c>
      <c r="K232" s="147" t="s">
        <v>1</v>
      </c>
      <c r="L232" s="34"/>
      <c r="M232" s="152" t="s">
        <v>1</v>
      </c>
      <c r="N232" s="153" t="s">
        <v>38</v>
      </c>
      <c r="O232" s="59"/>
      <c r="P232" s="154">
        <f>O232*H232</f>
        <v>0</v>
      </c>
      <c r="Q232" s="154">
        <v>0</v>
      </c>
      <c r="R232" s="154">
        <f>Q232*H232</f>
        <v>0</v>
      </c>
      <c r="S232" s="154">
        <v>0</v>
      </c>
      <c r="T232" s="155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56" t="s">
        <v>135</v>
      </c>
      <c r="AT232" s="156" t="s">
        <v>130</v>
      </c>
      <c r="AU232" s="156" t="s">
        <v>82</v>
      </c>
      <c r="AY232" s="18" t="s">
        <v>128</v>
      </c>
      <c r="BE232" s="157">
        <f>IF(N232="základní",J232,0)</f>
        <v>0</v>
      </c>
      <c r="BF232" s="157">
        <f>IF(N232="snížená",J232,0)</f>
        <v>0</v>
      </c>
      <c r="BG232" s="157">
        <f>IF(N232="zákl. přenesená",J232,0)</f>
        <v>0</v>
      </c>
      <c r="BH232" s="157">
        <f>IF(N232="sníž. přenesená",J232,0)</f>
        <v>0</v>
      </c>
      <c r="BI232" s="157">
        <f>IF(N232="nulová",J232,0)</f>
        <v>0</v>
      </c>
      <c r="BJ232" s="18" t="s">
        <v>30</v>
      </c>
      <c r="BK232" s="157">
        <f>ROUND(I232*H232,2)</f>
        <v>0</v>
      </c>
      <c r="BL232" s="18" t="s">
        <v>135</v>
      </c>
      <c r="BM232" s="156" t="s">
        <v>291</v>
      </c>
    </row>
    <row r="233" spans="1:65" s="13" customFormat="1">
      <c r="B233" s="158"/>
      <c r="D233" s="159" t="s">
        <v>137</v>
      </c>
      <c r="E233" s="160" t="s">
        <v>1</v>
      </c>
      <c r="F233" s="161" t="s">
        <v>287</v>
      </c>
      <c r="H233" s="162">
        <v>846.95</v>
      </c>
      <c r="I233" s="163"/>
      <c r="L233" s="158"/>
      <c r="M233" s="164"/>
      <c r="N233" s="165"/>
      <c r="O233" s="165"/>
      <c r="P233" s="165"/>
      <c r="Q233" s="165"/>
      <c r="R233" s="165"/>
      <c r="S233" s="165"/>
      <c r="T233" s="166"/>
      <c r="AT233" s="160" t="s">
        <v>137</v>
      </c>
      <c r="AU233" s="160" t="s">
        <v>82</v>
      </c>
      <c r="AV233" s="13" t="s">
        <v>82</v>
      </c>
      <c r="AW233" s="13" t="s">
        <v>29</v>
      </c>
      <c r="AX233" s="13" t="s">
        <v>30</v>
      </c>
      <c r="AY233" s="160" t="s">
        <v>128</v>
      </c>
    </row>
    <row r="234" spans="1:65" s="2" customFormat="1" ht="16.5" customHeight="1">
      <c r="A234" s="33"/>
      <c r="B234" s="144"/>
      <c r="C234" s="145" t="s">
        <v>292</v>
      </c>
      <c r="D234" s="145" t="s">
        <v>130</v>
      </c>
      <c r="E234" s="146" t="s">
        <v>293</v>
      </c>
      <c r="F234" s="147" t="s">
        <v>294</v>
      </c>
      <c r="G234" s="148" t="s">
        <v>295</v>
      </c>
      <c r="H234" s="149">
        <v>19.007999999999999</v>
      </c>
      <c r="I234" s="150"/>
      <c r="J234" s="151">
        <f>ROUND(I234*H234,2)</f>
        <v>0</v>
      </c>
      <c r="K234" s="147" t="s">
        <v>1</v>
      </c>
      <c r="L234" s="34"/>
      <c r="M234" s="152" t="s">
        <v>1</v>
      </c>
      <c r="N234" s="153" t="s">
        <v>38</v>
      </c>
      <c r="O234" s="59"/>
      <c r="P234" s="154">
        <f>O234*H234</f>
        <v>0</v>
      </c>
      <c r="Q234" s="154">
        <v>0</v>
      </c>
      <c r="R234" s="154">
        <f>Q234*H234</f>
        <v>0</v>
      </c>
      <c r="S234" s="154">
        <v>0</v>
      </c>
      <c r="T234" s="155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56" t="s">
        <v>135</v>
      </c>
      <c r="AT234" s="156" t="s">
        <v>130</v>
      </c>
      <c r="AU234" s="156" t="s">
        <v>82</v>
      </c>
      <c r="AY234" s="18" t="s">
        <v>128</v>
      </c>
      <c r="BE234" s="157">
        <f>IF(N234="základní",J234,0)</f>
        <v>0</v>
      </c>
      <c r="BF234" s="157">
        <f>IF(N234="snížená",J234,0)</f>
        <v>0</v>
      </c>
      <c r="BG234" s="157">
        <f>IF(N234="zákl. přenesená",J234,0)</f>
        <v>0</v>
      </c>
      <c r="BH234" s="157">
        <f>IF(N234="sníž. přenesená",J234,0)</f>
        <v>0</v>
      </c>
      <c r="BI234" s="157">
        <f>IF(N234="nulová",J234,0)</f>
        <v>0</v>
      </c>
      <c r="BJ234" s="18" t="s">
        <v>30</v>
      </c>
      <c r="BK234" s="157">
        <f>ROUND(I234*H234,2)</f>
        <v>0</v>
      </c>
      <c r="BL234" s="18" t="s">
        <v>135</v>
      </c>
      <c r="BM234" s="156" t="s">
        <v>296</v>
      </c>
    </row>
    <row r="235" spans="1:65" s="13" customFormat="1">
      <c r="B235" s="158"/>
      <c r="D235" s="159" t="s">
        <v>137</v>
      </c>
      <c r="E235" s="160" t="s">
        <v>1</v>
      </c>
      <c r="F235" s="161" t="s">
        <v>297</v>
      </c>
      <c r="H235" s="162">
        <v>19.007999999999999</v>
      </c>
      <c r="I235" s="163"/>
      <c r="L235" s="158"/>
      <c r="M235" s="164"/>
      <c r="N235" s="165"/>
      <c r="O235" s="165"/>
      <c r="P235" s="165"/>
      <c r="Q235" s="165"/>
      <c r="R235" s="165"/>
      <c r="S235" s="165"/>
      <c r="T235" s="166"/>
      <c r="AT235" s="160" t="s">
        <v>137</v>
      </c>
      <c r="AU235" s="160" t="s">
        <v>82</v>
      </c>
      <c r="AV235" s="13" t="s">
        <v>82</v>
      </c>
      <c r="AW235" s="13" t="s">
        <v>29</v>
      </c>
      <c r="AX235" s="13" t="s">
        <v>73</v>
      </c>
      <c r="AY235" s="160" t="s">
        <v>128</v>
      </c>
    </row>
    <row r="236" spans="1:65" s="15" customFormat="1">
      <c r="B236" s="174"/>
      <c r="D236" s="159" t="s">
        <v>137</v>
      </c>
      <c r="E236" s="175" t="s">
        <v>1</v>
      </c>
      <c r="F236" s="176" t="s">
        <v>149</v>
      </c>
      <c r="H236" s="177">
        <v>19.007999999999999</v>
      </c>
      <c r="I236" s="178"/>
      <c r="L236" s="174"/>
      <c r="M236" s="179"/>
      <c r="N236" s="180"/>
      <c r="O236" s="180"/>
      <c r="P236" s="180"/>
      <c r="Q236" s="180"/>
      <c r="R236" s="180"/>
      <c r="S236" s="180"/>
      <c r="T236" s="181"/>
      <c r="AT236" s="175" t="s">
        <v>137</v>
      </c>
      <c r="AU236" s="175" t="s">
        <v>82</v>
      </c>
      <c r="AV236" s="15" t="s">
        <v>135</v>
      </c>
      <c r="AW236" s="15" t="s">
        <v>29</v>
      </c>
      <c r="AX236" s="15" t="s">
        <v>30</v>
      </c>
      <c r="AY236" s="175" t="s">
        <v>128</v>
      </c>
    </row>
    <row r="237" spans="1:65" s="2" customFormat="1" ht="16.5" customHeight="1">
      <c r="A237" s="33"/>
      <c r="B237" s="144"/>
      <c r="C237" s="145" t="s">
        <v>298</v>
      </c>
      <c r="D237" s="145" t="s">
        <v>130</v>
      </c>
      <c r="E237" s="146" t="s">
        <v>299</v>
      </c>
      <c r="F237" s="147" t="s">
        <v>300</v>
      </c>
      <c r="G237" s="148" t="s">
        <v>195</v>
      </c>
      <c r="H237" s="149">
        <v>57.154000000000003</v>
      </c>
      <c r="I237" s="150"/>
      <c r="J237" s="151">
        <f>ROUND(I237*H237,2)</f>
        <v>0</v>
      </c>
      <c r="K237" s="147" t="s">
        <v>134</v>
      </c>
      <c r="L237" s="34"/>
      <c r="M237" s="152" t="s">
        <v>1</v>
      </c>
      <c r="N237" s="153" t="s">
        <v>38</v>
      </c>
      <c r="O237" s="59"/>
      <c r="P237" s="154">
        <f>O237*H237</f>
        <v>0</v>
      </c>
      <c r="Q237" s="154">
        <v>0</v>
      </c>
      <c r="R237" s="154">
        <f>Q237*H237</f>
        <v>0</v>
      </c>
      <c r="S237" s="154">
        <v>0</v>
      </c>
      <c r="T237" s="155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56" t="s">
        <v>135</v>
      </c>
      <c r="AT237" s="156" t="s">
        <v>130</v>
      </c>
      <c r="AU237" s="156" t="s">
        <v>82</v>
      </c>
      <c r="AY237" s="18" t="s">
        <v>128</v>
      </c>
      <c r="BE237" s="157">
        <f>IF(N237="základní",J237,0)</f>
        <v>0</v>
      </c>
      <c r="BF237" s="157">
        <f>IF(N237="snížená",J237,0)</f>
        <v>0</v>
      </c>
      <c r="BG237" s="157">
        <f>IF(N237="zákl. přenesená",J237,0)</f>
        <v>0</v>
      </c>
      <c r="BH237" s="157">
        <f>IF(N237="sníž. přenesená",J237,0)</f>
        <v>0</v>
      </c>
      <c r="BI237" s="157">
        <f>IF(N237="nulová",J237,0)</f>
        <v>0</v>
      </c>
      <c r="BJ237" s="18" t="s">
        <v>30</v>
      </c>
      <c r="BK237" s="157">
        <f>ROUND(I237*H237,2)</f>
        <v>0</v>
      </c>
      <c r="BL237" s="18" t="s">
        <v>135</v>
      </c>
      <c r="BM237" s="156" t="s">
        <v>301</v>
      </c>
    </row>
    <row r="238" spans="1:65" s="14" customFormat="1">
      <c r="B238" s="167"/>
      <c r="D238" s="159" t="s">
        <v>137</v>
      </c>
      <c r="E238" s="168" t="s">
        <v>1</v>
      </c>
      <c r="F238" s="169" t="s">
        <v>302</v>
      </c>
      <c r="H238" s="168" t="s">
        <v>1</v>
      </c>
      <c r="I238" s="170"/>
      <c r="L238" s="167"/>
      <c r="M238" s="171"/>
      <c r="N238" s="172"/>
      <c r="O238" s="172"/>
      <c r="P238" s="172"/>
      <c r="Q238" s="172"/>
      <c r="R238" s="172"/>
      <c r="S238" s="172"/>
      <c r="T238" s="173"/>
      <c r="AT238" s="168" t="s">
        <v>137</v>
      </c>
      <c r="AU238" s="168" t="s">
        <v>82</v>
      </c>
      <c r="AV238" s="14" t="s">
        <v>30</v>
      </c>
      <c r="AW238" s="14" t="s">
        <v>29</v>
      </c>
      <c r="AX238" s="14" t="s">
        <v>73</v>
      </c>
      <c r="AY238" s="168" t="s">
        <v>128</v>
      </c>
    </row>
    <row r="239" spans="1:65" s="13" customFormat="1">
      <c r="B239" s="158"/>
      <c r="D239" s="159" t="s">
        <v>137</v>
      </c>
      <c r="E239" s="160" t="s">
        <v>1</v>
      </c>
      <c r="F239" s="161" t="s">
        <v>303</v>
      </c>
      <c r="H239" s="162">
        <v>57.154000000000003</v>
      </c>
      <c r="I239" s="163"/>
      <c r="L239" s="158"/>
      <c r="M239" s="164"/>
      <c r="N239" s="165"/>
      <c r="O239" s="165"/>
      <c r="P239" s="165"/>
      <c r="Q239" s="165"/>
      <c r="R239" s="165"/>
      <c r="S239" s="165"/>
      <c r="T239" s="166"/>
      <c r="AT239" s="160" t="s">
        <v>137</v>
      </c>
      <c r="AU239" s="160" t="s">
        <v>82</v>
      </c>
      <c r="AV239" s="13" t="s">
        <v>82</v>
      </c>
      <c r="AW239" s="13" t="s">
        <v>29</v>
      </c>
      <c r="AX239" s="13" t="s">
        <v>30</v>
      </c>
      <c r="AY239" s="160" t="s">
        <v>128</v>
      </c>
    </row>
    <row r="240" spans="1:65" s="2" customFormat="1" ht="16.5" customHeight="1">
      <c r="A240" s="33"/>
      <c r="B240" s="144"/>
      <c r="C240" s="190" t="s">
        <v>304</v>
      </c>
      <c r="D240" s="190" t="s">
        <v>305</v>
      </c>
      <c r="E240" s="191" t="s">
        <v>306</v>
      </c>
      <c r="F240" s="192" t="s">
        <v>307</v>
      </c>
      <c r="G240" s="193" t="s">
        <v>295</v>
      </c>
      <c r="H240" s="194">
        <v>118.82299999999999</v>
      </c>
      <c r="I240" s="195"/>
      <c r="J240" s="196">
        <f>ROUND(I240*H240,2)</f>
        <v>0</v>
      </c>
      <c r="K240" s="192" t="s">
        <v>134</v>
      </c>
      <c r="L240" s="197"/>
      <c r="M240" s="198" t="s">
        <v>1</v>
      </c>
      <c r="N240" s="199" t="s">
        <v>38</v>
      </c>
      <c r="O240" s="59"/>
      <c r="P240" s="154">
        <f>O240*H240</f>
        <v>0</v>
      </c>
      <c r="Q240" s="154">
        <v>0</v>
      </c>
      <c r="R240" s="154">
        <f>Q240*H240</f>
        <v>0</v>
      </c>
      <c r="S240" s="154">
        <v>0</v>
      </c>
      <c r="T240" s="155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56" t="s">
        <v>181</v>
      </c>
      <c r="AT240" s="156" t="s">
        <v>305</v>
      </c>
      <c r="AU240" s="156" t="s">
        <v>82</v>
      </c>
      <c r="AY240" s="18" t="s">
        <v>128</v>
      </c>
      <c r="BE240" s="157">
        <f>IF(N240="základní",J240,0)</f>
        <v>0</v>
      </c>
      <c r="BF240" s="157">
        <f>IF(N240="snížená",J240,0)</f>
        <v>0</v>
      </c>
      <c r="BG240" s="157">
        <f>IF(N240="zákl. přenesená",J240,0)</f>
        <v>0</v>
      </c>
      <c r="BH240" s="157">
        <f>IF(N240="sníž. přenesená",J240,0)</f>
        <v>0</v>
      </c>
      <c r="BI240" s="157">
        <f>IF(N240="nulová",J240,0)</f>
        <v>0</v>
      </c>
      <c r="BJ240" s="18" t="s">
        <v>30</v>
      </c>
      <c r="BK240" s="157">
        <f>ROUND(I240*H240,2)</f>
        <v>0</v>
      </c>
      <c r="BL240" s="18" t="s">
        <v>135</v>
      </c>
      <c r="BM240" s="156" t="s">
        <v>308</v>
      </c>
    </row>
    <row r="241" spans="1:65" s="13" customFormat="1">
      <c r="B241" s="158"/>
      <c r="D241" s="159" t="s">
        <v>137</v>
      </c>
      <c r="E241" s="160" t="s">
        <v>1</v>
      </c>
      <c r="F241" s="161" t="s">
        <v>309</v>
      </c>
      <c r="H241" s="162">
        <v>118.82299999999999</v>
      </c>
      <c r="I241" s="163"/>
      <c r="L241" s="158"/>
      <c r="M241" s="164"/>
      <c r="N241" s="165"/>
      <c r="O241" s="165"/>
      <c r="P241" s="165"/>
      <c r="Q241" s="165"/>
      <c r="R241" s="165"/>
      <c r="S241" s="165"/>
      <c r="T241" s="166"/>
      <c r="AT241" s="160" t="s">
        <v>137</v>
      </c>
      <c r="AU241" s="160" t="s">
        <v>82</v>
      </c>
      <c r="AV241" s="13" t="s">
        <v>82</v>
      </c>
      <c r="AW241" s="13" t="s">
        <v>29</v>
      </c>
      <c r="AX241" s="13" t="s">
        <v>73</v>
      </c>
      <c r="AY241" s="160" t="s">
        <v>128</v>
      </c>
    </row>
    <row r="242" spans="1:65" s="15" customFormat="1">
      <c r="B242" s="174"/>
      <c r="D242" s="159" t="s">
        <v>137</v>
      </c>
      <c r="E242" s="175" t="s">
        <v>1</v>
      </c>
      <c r="F242" s="176" t="s">
        <v>149</v>
      </c>
      <c r="H242" s="177">
        <v>118.82299999999999</v>
      </c>
      <c r="I242" s="178"/>
      <c r="L242" s="174"/>
      <c r="M242" s="179"/>
      <c r="N242" s="180"/>
      <c r="O242" s="180"/>
      <c r="P242" s="180"/>
      <c r="Q242" s="180"/>
      <c r="R242" s="180"/>
      <c r="S242" s="180"/>
      <c r="T242" s="181"/>
      <c r="AT242" s="175" t="s">
        <v>137</v>
      </c>
      <c r="AU242" s="175" t="s">
        <v>82</v>
      </c>
      <c r="AV242" s="15" t="s">
        <v>135</v>
      </c>
      <c r="AW242" s="15" t="s">
        <v>29</v>
      </c>
      <c r="AX242" s="15" t="s">
        <v>30</v>
      </c>
      <c r="AY242" s="175" t="s">
        <v>128</v>
      </c>
    </row>
    <row r="243" spans="1:65" s="2" customFormat="1" ht="16.5" customHeight="1">
      <c r="A243" s="33"/>
      <c r="B243" s="144"/>
      <c r="C243" s="145" t="s">
        <v>310</v>
      </c>
      <c r="D243" s="145" t="s">
        <v>130</v>
      </c>
      <c r="E243" s="146" t="s">
        <v>311</v>
      </c>
      <c r="F243" s="147" t="s">
        <v>312</v>
      </c>
      <c r="G243" s="148" t="s">
        <v>195</v>
      </c>
      <c r="H243" s="149">
        <v>66.013000000000005</v>
      </c>
      <c r="I243" s="150"/>
      <c r="J243" s="151">
        <f>ROUND(I243*H243,2)</f>
        <v>0</v>
      </c>
      <c r="K243" s="147" t="s">
        <v>134</v>
      </c>
      <c r="L243" s="34"/>
      <c r="M243" s="152" t="s">
        <v>1</v>
      </c>
      <c r="N243" s="153" t="s">
        <v>38</v>
      </c>
      <c r="O243" s="59"/>
      <c r="P243" s="154">
        <f>O243*H243</f>
        <v>0</v>
      </c>
      <c r="Q243" s="154">
        <v>0</v>
      </c>
      <c r="R243" s="154">
        <f>Q243*H243</f>
        <v>0</v>
      </c>
      <c r="S243" s="154">
        <v>0</v>
      </c>
      <c r="T243" s="155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56" t="s">
        <v>135</v>
      </c>
      <c r="AT243" s="156" t="s">
        <v>130</v>
      </c>
      <c r="AU243" s="156" t="s">
        <v>82</v>
      </c>
      <c r="AY243" s="18" t="s">
        <v>128</v>
      </c>
      <c r="BE243" s="157">
        <f>IF(N243="základní",J243,0)</f>
        <v>0</v>
      </c>
      <c r="BF243" s="157">
        <f>IF(N243="snížená",J243,0)</f>
        <v>0</v>
      </c>
      <c r="BG243" s="157">
        <f>IF(N243="zákl. přenesená",J243,0)</f>
        <v>0</v>
      </c>
      <c r="BH243" s="157">
        <f>IF(N243="sníž. přenesená",J243,0)</f>
        <v>0</v>
      </c>
      <c r="BI243" s="157">
        <f>IF(N243="nulová",J243,0)</f>
        <v>0</v>
      </c>
      <c r="BJ243" s="18" t="s">
        <v>30</v>
      </c>
      <c r="BK243" s="157">
        <f>ROUND(I243*H243,2)</f>
        <v>0</v>
      </c>
      <c r="BL243" s="18" t="s">
        <v>135</v>
      </c>
      <c r="BM243" s="156" t="s">
        <v>313</v>
      </c>
    </row>
    <row r="244" spans="1:65" s="13" customFormat="1">
      <c r="B244" s="158"/>
      <c r="D244" s="159" t="s">
        <v>137</v>
      </c>
      <c r="E244" s="160" t="s">
        <v>1</v>
      </c>
      <c r="F244" s="161" t="s">
        <v>314</v>
      </c>
      <c r="H244" s="162">
        <v>66.013000000000005</v>
      </c>
      <c r="I244" s="163"/>
      <c r="L244" s="158"/>
      <c r="M244" s="164"/>
      <c r="N244" s="165"/>
      <c r="O244" s="165"/>
      <c r="P244" s="165"/>
      <c r="Q244" s="165"/>
      <c r="R244" s="165"/>
      <c r="S244" s="165"/>
      <c r="T244" s="166"/>
      <c r="AT244" s="160" t="s">
        <v>137</v>
      </c>
      <c r="AU244" s="160" t="s">
        <v>82</v>
      </c>
      <c r="AV244" s="13" t="s">
        <v>82</v>
      </c>
      <c r="AW244" s="13" t="s">
        <v>29</v>
      </c>
      <c r="AX244" s="13" t="s">
        <v>73</v>
      </c>
      <c r="AY244" s="160" t="s">
        <v>128</v>
      </c>
    </row>
    <row r="245" spans="1:65" s="15" customFormat="1">
      <c r="B245" s="174"/>
      <c r="D245" s="159" t="s">
        <v>137</v>
      </c>
      <c r="E245" s="175" t="s">
        <v>1</v>
      </c>
      <c r="F245" s="176" t="s">
        <v>149</v>
      </c>
      <c r="H245" s="177">
        <v>66.013000000000005</v>
      </c>
      <c r="I245" s="178"/>
      <c r="L245" s="174"/>
      <c r="M245" s="179"/>
      <c r="N245" s="180"/>
      <c r="O245" s="180"/>
      <c r="P245" s="180"/>
      <c r="Q245" s="180"/>
      <c r="R245" s="180"/>
      <c r="S245" s="180"/>
      <c r="T245" s="181"/>
      <c r="AT245" s="175" t="s">
        <v>137</v>
      </c>
      <c r="AU245" s="175" t="s">
        <v>82</v>
      </c>
      <c r="AV245" s="15" t="s">
        <v>135</v>
      </c>
      <c r="AW245" s="15" t="s">
        <v>29</v>
      </c>
      <c r="AX245" s="15" t="s">
        <v>30</v>
      </c>
      <c r="AY245" s="175" t="s">
        <v>128</v>
      </c>
    </row>
    <row r="246" spans="1:65" s="2" customFormat="1" ht="21.75" customHeight="1">
      <c r="A246" s="33"/>
      <c r="B246" s="144"/>
      <c r="C246" s="145" t="s">
        <v>315</v>
      </c>
      <c r="D246" s="145" t="s">
        <v>130</v>
      </c>
      <c r="E246" s="146" t="s">
        <v>316</v>
      </c>
      <c r="F246" s="147" t="s">
        <v>317</v>
      </c>
      <c r="G246" s="148" t="s">
        <v>195</v>
      </c>
      <c r="H246" s="149">
        <v>66.013000000000005</v>
      </c>
      <c r="I246" s="150"/>
      <c r="J246" s="151">
        <f>ROUND(I246*H246,2)</f>
        <v>0</v>
      </c>
      <c r="K246" s="147" t="s">
        <v>134</v>
      </c>
      <c r="L246" s="34"/>
      <c r="M246" s="152" t="s">
        <v>1</v>
      </c>
      <c r="N246" s="153" t="s">
        <v>38</v>
      </c>
      <c r="O246" s="59"/>
      <c r="P246" s="154">
        <f>O246*H246</f>
        <v>0</v>
      </c>
      <c r="Q246" s="154">
        <v>0</v>
      </c>
      <c r="R246" s="154">
        <f>Q246*H246</f>
        <v>0</v>
      </c>
      <c r="S246" s="154">
        <v>0</v>
      </c>
      <c r="T246" s="155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56" t="s">
        <v>135</v>
      </c>
      <c r="AT246" s="156" t="s">
        <v>130</v>
      </c>
      <c r="AU246" s="156" t="s">
        <v>82</v>
      </c>
      <c r="AY246" s="18" t="s">
        <v>128</v>
      </c>
      <c r="BE246" s="157">
        <f>IF(N246="základní",J246,0)</f>
        <v>0</v>
      </c>
      <c r="BF246" s="157">
        <f>IF(N246="snížená",J246,0)</f>
        <v>0</v>
      </c>
      <c r="BG246" s="157">
        <f>IF(N246="zákl. přenesená",J246,0)</f>
        <v>0</v>
      </c>
      <c r="BH246" s="157">
        <f>IF(N246="sníž. přenesená",J246,0)</f>
        <v>0</v>
      </c>
      <c r="BI246" s="157">
        <f>IF(N246="nulová",J246,0)</f>
        <v>0</v>
      </c>
      <c r="BJ246" s="18" t="s">
        <v>30</v>
      </c>
      <c r="BK246" s="157">
        <f>ROUND(I246*H246,2)</f>
        <v>0</v>
      </c>
      <c r="BL246" s="18" t="s">
        <v>135</v>
      </c>
      <c r="BM246" s="156" t="s">
        <v>318</v>
      </c>
    </row>
    <row r="247" spans="1:65" s="13" customFormat="1">
      <c r="B247" s="158"/>
      <c r="D247" s="159" t="s">
        <v>137</v>
      </c>
      <c r="E247" s="160" t="s">
        <v>1</v>
      </c>
      <c r="F247" s="161" t="s">
        <v>319</v>
      </c>
      <c r="H247" s="162">
        <v>66.013000000000005</v>
      </c>
      <c r="I247" s="163"/>
      <c r="L247" s="158"/>
      <c r="M247" s="164"/>
      <c r="N247" s="165"/>
      <c r="O247" s="165"/>
      <c r="P247" s="165"/>
      <c r="Q247" s="165"/>
      <c r="R247" s="165"/>
      <c r="S247" s="165"/>
      <c r="T247" s="166"/>
      <c r="AT247" s="160" t="s">
        <v>137</v>
      </c>
      <c r="AU247" s="160" t="s">
        <v>82</v>
      </c>
      <c r="AV247" s="13" t="s">
        <v>82</v>
      </c>
      <c r="AW247" s="13" t="s">
        <v>29</v>
      </c>
      <c r="AX247" s="13" t="s">
        <v>30</v>
      </c>
      <c r="AY247" s="160" t="s">
        <v>128</v>
      </c>
    </row>
    <row r="248" spans="1:65" s="12" customFormat="1" ht="20.85" customHeight="1">
      <c r="B248" s="131"/>
      <c r="D248" s="132" t="s">
        <v>72</v>
      </c>
      <c r="E248" s="142" t="s">
        <v>198</v>
      </c>
      <c r="F248" s="142" t="s">
        <v>320</v>
      </c>
      <c r="I248" s="134"/>
      <c r="J248" s="143">
        <f>BK248</f>
        <v>0</v>
      </c>
      <c r="L248" s="131"/>
      <c r="M248" s="136"/>
      <c r="N248" s="137"/>
      <c r="O248" s="137"/>
      <c r="P248" s="138">
        <f>SUM(P249:P271)</f>
        <v>0</v>
      </c>
      <c r="Q248" s="137"/>
      <c r="R248" s="138">
        <f>SUM(R249:R271)</f>
        <v>0</v>
      </c>
      <c r="S248" s="137"/>
      <c r="T248" s="139">
        <f>SUM(T249:T271)</f>
        <v>0</v>
      </c>
      <c r="AR248" s="132" t="s">
        <v>30</v>
      </c>
      <c r="AT248" s="140" t="s">
        <v>72</v>
      </c>
      <c r="AU248" s="140" t="s">
        <v>82</v>
      </c>
      <c r="AY248" s="132" t="s">
        <v>128</v>
      </c>
      <c r="BK248" s="141">
        <f>SUM(BK249:BK271)</f>
        <v>0</v>
      </c>
    </row>
    <row r="249" spans="1:65" s="2" customFormat="1" ht="24.2" customHeight="1">
      <c r="A249" s="33"/>
      <c r="B249" s="144"/>
      <c r="C249" s="145" t="s">
        <v>321</v>
      </c>
      <c r="D249" s="145" t="s">
        <v>130</v>
      </c>
      <c r="E249" s="146" t="s">
        <v>322</v>
      </c>
      <c r="F249" s="147" t="s">
        <v>323</v>
      </c>
      <c r="G249" s="148" t="s">
        <v>195</v>
      </c>
      <c r="H249" s="149">
        <v>1227.5940000000001</v>
      </c>
      <c r="I249" s="150"/>
      <c r="J249" s="151">
        <f>ROUND(I249*H249,2)</f>
        <v>0</v>
      </c>
      <c r="K249" s="147" t="s">
        <v>134</v>
      </c>
      <c r="L249" s="34"/>
      <c r="M249" s="152" t="s">
        <v>1</v>
      </c>
      <c r="N249" s="153" t="s">
        <v>38</v>
      </c>
      <c r="O249" s="59"/>
      <c r="P249" s="154">
        <f>O249*H249</f>
        <v>0</v>
      </c>
      <c r="Q249" s="154">
        <v>0</v>
      </c>
      <c r="R249" s="154">
        <f>Q249*H249</f>
        <v>0</v>
      </c>
      <c r="S249" s="154">
        <v>0</v>
      </c>
      <c r="T249" s="155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56" t="s">
        <v>135</v>
      </c>
      <c r="AT249" s="156" t="s">
        <v>130</v>
      </c>
      <c r="AU249" s="156" t="s">
        <v>143</v>
      </c>
      <c r="AY249" s="18" t="s">
        <v>128</v>
      </c>
      <c r="BE249" s="157">
        <f>IF(N249="základní",J249,0)</f>
        <v>0</v>
      </c>
      <c r="BF249" s="157">
        <f>IF(N249="snížená",J249,0)</f>
        <v>0</v>
      </c>
      <c r="BG249" s="157">
        <f>IF(N249="zákl. přenesená",J249,0)</f>
        <v>0</v>
      </c>
      <c r="BH249" s="157">
        <f>IF(N249="sníž. přenesená",J249,0)</f>
        <v>0</v>
      </c>
      <c r="BI249" s="157">
        <f>IF(N249="nulová",J249,0)</f>
        <v>0</v>
      </c>
      <c r="BJ249" s="18" t="s">
        <v>30</v>
      </c>
      <c r="BK249" s="157">
        <f>ROUND(I249*H249,2)</f>
        <v>0</v>
      </c>
      <c r="BL249" s="18" t="s">
        <v>135</v>
      </c>
      <c r="BM249" s="156" t="s">
        <v>324</v>
      </c>
    </row>
    <row r="250" spans="1:65" s="14" customFormat="1">
      <c r="B250" s="167"/>
      <c r="D250" s="159" t="s">
        <v>137</v>
      </c>
      <c r="E250" s="168" t="s">
        <v>1</v>
      </c>
      <c r="F250" s="169" t="s">
        <v>325</v>
      </c>
      <c r="H250" s="168" t="s">
        <v>1</v>
      </c>
      <c r="I250" s="170"/>
      <c r="L250" s="167"/>
      <c r="M250" s="171"/>
      <c r="N250" s="172"/>
      <c r="O250" s="172"/>
      <c r="P250" s="172"/>
      <c r="Q250" s="172"/>
      <c r="R250" s="172"/>
      <c r="S250" s="172"/>
      <c r="T250" s="173"/>
      <c r="AT250" s="168" t="s">
        <v>137</v>
      </c>
      <c r="AU250" s="168" t="s">
        <v>143</v>
      </c>
      <c r="AV250" s="14" t="s">
        <v>30</v>
      </c>
      <c r="AW250" s="14" t="s">
        <v>29</v>
      </c>
      <c r="AX250" s="14" t="s">
        <v>73</v>
      </c>
      <c r="AY250" s="168" t="s">
        <v>128</v>
      </c>
    </row>
    <row r="251" spans="1:65" s="13" customFormat="1">
      <c r="B251" s="158"/>
      <c r="D251" s="159" t="s">
        <v>137</v>
      </c>
      <c r="E251" s="160" t="s">
        <v>1</v>
      </c>
      <c r="F251" s="161" t="s">
        <v>326</v>
      </c>
      <c r="H251" s="162">
        <v>1227.5940000000001</v>
      </c>
      <c r="I251" s="163"/>
      <c r="L251" s="158"/>
      <c r="M251" s="164"/>
      <c r="N251" s="165"/>
      <c r="O251" s="165"/>
      <c r="P251" s="165"/>
      <c r="Q251" s="165"/>
      <c r="R251" s="165"/>
      <c r="S251" s="165"/>
      <c r="T251" s="166"/>
      <c r="AT251" s="160" t="s">
        <v>137</v>
      </c>
      <c r="AU251" s="160" t="s">
        <v>143</v>
      </c>
      <c r="AV251" s="13" t="s">
        <v>82</v>
      </c>
      <c r="AW251" s="13" t="s">
        <v>29</v>
      </c>
      <c r="AX251" s="13" t="s">
        <v>30</v>
      </c>
      <c r="AY251" s="160" t="s">
        <v>128</v>
      </c>
    </row>
    <row r="252" spans="1:65" s="2" customFormat="1" ht="24.2" customHeight="1">
      <c r="A252" s="33"/>
      <c r="B252" s="144"/>
      <c r="C252" s="145" t="s">
        <v>327</v>
      </c>
      <c r="D252" s="145" t="s">
        <v>130</v>
      </c>
      <c r="E252" s="146" t="s">
        <v>328</v>
      </c>
      <c r="F252" s="147" t="s">
        <v>329</v>
      </c>
      <c r="G252" s="148" t="s">
        <v>195</v>
      </c>
      <c r="H252" s="149">
        <v>526.11</v>
      </c>
      <c r="I252" s="150"/>
      <c r="J252" s="151">
        <f>ROUND(I252*H252,2)</f>
        <v>0</v>
      </c>
      <c r="K252" s="147" t="s">
        <v>134</v>
      </c>
      <c r="L252" s="34"/>
      <c r="M252" s="152" t="s">
        <v>1</v>
      </c>
      <c r="N252" s="153" t="s">
        <v>38</v>
      </c>
      <c r="O252" s="59"/>
      <c r="P252" s="154">
        <f>O252*H252</f>
        <v>0</v>
      </c>
      <c r="Q252" s="154">
        <v>0</v>
      </c>
      <c r="R252" s="154">
        <f>Q252*H252</f>
        <v>0</v>
      </c>
      <c r="S252" s="154">
        <v>0</v>
      </c>
      <c r="T252" s="155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56" t="s">
        <v>135</v>
      </c>
      <c r="AT252" s="156" t="s">
        <v>130</v>
      </c>
      <c r="AU252" s="156" t="s">
        <v>143</v>
      </c>
      <c r="AY252" s="18" t="s">
        <v>128</v>
      </c>
      <c r="BE252" s="157">
        <f>IF(N252="základní",J252,0)</f>
        <v>0</v>
      </c>
      <c r="BF252" s="157">
        <f>IF(N252="snížená",J252,0)</f>
        <v>0</v>
      </c>
      <c r="BG252" s="157">
        <f>IF(N252="zákl. přenesená",J252,0)</f>
        <v>0</v>
      </c>
      <c r="BH252" s="157">
        <f>IF(N252="sníž. přenesená",J252,0)</f>
        <v>0</v>
      </c>
      <c r="BI252" s="157">
        <f>IF(N252="nulová",J252,0)</f>
        <v>0</v>
      </c>
      <c r="BJ252" s="18" t="s">
        <v>30</v>
      </c>
      <c r="BK252" s="157">
        <f>ROUND(I252*H252,2)</f>
        <v>0</v>
      </c>
      <c r="BL252" s="18" t="s">
        <v>135</v>
      </c>
      <c r="BM252" s="156" t="s">
        <v>330</v>
      </c>
    </row>
    <row r="253" spans="1:65" s="14" customFormat="1">
      <c r="B253" s="167"/>
      <c r="D253" s="159" t="s">
        <v>137</v>
      </c>
      <c r="E253" s="168" t="s">
        <v>1</v>
      </c>
      <c r="F253" s="169" t="s">
        <v>325</v>
      </c>
      <c r="H253" s="168" t="s">
        <v>1</v>
      </c>
      <c r="I253" s="170"/>
      <c r="L253" s="167"/>
      <c r="M253" s="171"/>
      <c r="N253" s="172"/>
      <c r="O253" s="172"/>
      <c r="P253" s="172"/>
      <c r="Q253" s="172"/>
      <c r="R253" s="172"/>
      <c r="S253" s="172"/>
      <c r="T253" s="173"/>
      <c r="AT253" s="168" t="s">
        <v>137</v>
      </c>
      <c r="AU253" s="168" t="s">
        <v>143</v>
      </c>
      <c r="AV253" s="14" t="s">
        <v>30</v>
      </c>
      <c r="AW253" s="14" t="s">
        <v>29</v>
      </c>
      <c r="AX253" s="14" t="s">
        <v>73</v>
      </c>
      <c r="AY253" s="168" t="s">
        <v>128</v>
      </c>
    </row>
    <row r="254" spans="1:65" s="13" customFormat="1">
      <c r="B254" s="158"/>
      <c r="D254" s="159" t="s">
        <v>137</v>
      </c>
      <c r="E254" s="160" t="s">
        <v>1</v>
      </c>
      <c r="F254" s="161" t="s">
        <v>331</v>
      </c>
      <c r="H254" s="162">
        <v>526.11</v>
      </c>
      <c r="I254" s="163"/>
      <c r="L254" s="158"/>
      <c r="M254" s="164"/>
      <c r="N254" s="165"/>
      <c r="O254" s="165"/>
      <c r="P254" s="165"/>
      <c r="Q254" s="165"/>
      <c r="R254" s="165"/>
      <c r="S254" s="165"/>
      <c r="T254" s="166"/>
      <c r="AT254" s="160" t="s">
        <v>137</v>
      </c>
      <c r="AU254" s="160" t="s">
        <v>143</v>
      </c>
      <c r="AV254" s="13" t="s">
        <v>82</v>
      </c>
      <c r="AW254" s="13" t="s">
        <v>29</v>
      </c>
      <c r="AX254" s="13" t="s">
        <v>30</v>
      </c>
      <c r="AY254" s="160" t="s">
        <v>128</v>
      </c>
    </row>
    <row r="255" spans="1:65" s="2" customFormat="1" ht="16.5" customHeight="1">
      <c r="A255" s="33"/>
      <c r="B255" s="144"/>
      <c r="C255" s="145" t="s">
        <v>332</v>
      </c>
      <c r="D255" s="145" t="s">
        <v>130</v>
      </c>
      <c r="E255" s="146" t="s">
        <v>266</v>
      </c>
      <c r="F255" s="147" t="s">
        <v>267</v>
      </c>
      <c r="G255" s="148" t="s">
        <v>195</v>
      </c>
      <c r="H255" s="149">
        <v>1227.5940000000001</v>
      </c>
      <c r="I255" s="150"/>
      <c r="J255" s="151">
        <f>ROUND(I255*H255,2)</f>
        <v>0</v>
      </c>
      <c r="K255" s="147" t="s">
        <v>134</v>
      </c>
      <c r="L255" s="34"/>
      <c r="M255" s="152" t="s">
        <v>1</v>
      </c>
      <c r="N255" s="153" t="s">
        <v>38</v>
      </c>
      <c r="O255" s="59"/>
      <c r="P255" s="154">
        <f>O255*H255</f>
        <v>0</v>
      </c>
      <c r="Q255" s="154">
        <v>0</v>
      </c>
      <c r="R255" s="154">
        <f>Q255*H255</f>
        <v>0</v>
      </c>
      <c r="S255" s="154">
        <v>0</v>
      </c>
      <c r="T255" s="155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56" t="s">
        <v>135</v>
      </c>
      <c r="AT255" s="156" t="s">
        <v>130</v>
      </c>
      <c r="AU255" s="156" t="s">
        <v>143</v>
      </c>
      <c r="AY255" s="18" t="s">
        <v>128</v>
      </c>
      <c r="BE255" s="157">
        <f>IF(N255="základní",J255,0)</f>
        <v>0</v>
      </c>
      <c r="BF255" s="157">
        <f>IF(N255="snížená",J255,0)</f>
        <v>0</v>
      </c>
      <c r="BG255" s="157">
        <f>IF(N255="zákl. přenesená",J255,0)</f>
        <v>0</v>
      </c>
      <c r="BH255" s="157">
        <f>IF(N255="sníž. přenesená",J255,0)</f>
        <v>0</v>
      </c>
      <c r="BI255" s="157">
        <f>IF(N255="nulová",J255,0)</f>
        <v>0</v>
      </c>
      <c r="BJ255" s="18" t="s">
        <v>30</v>
      </c>
      <c r="BK255" s="157">
        <f>ROUND(I255*H255,2)</f>
        <v>0</v>
      </c>
      <c r="BL255" s="18" t="s">
        <v>135</v>
      </c>
      <c r="BM255" s="156" t="s">
        <v>333</v>
      </c>
    </row>
    <row r="256" spans="1:65" s="13" customFormat="1">
      <c r="B256" s="158"/>
      <c r="D256" s="159" t="s">
        <v>137</v>
      </c>
      <c r="E256" s="160" t="s">
        <v>1</v>
      </c>
      <c r="F256" s="161" t="s">
        <v>326</v>
      </c>
      <c r="H256" s="162">
        <v>1227.5940000000001</v>
      </c>
      <c r="I256" s="163"/>
      <c r="L256" s="158"/>
      <c r="M256" s="164"/>
      <c r="N256" s="165"/>
      <c r="O256" s="165"/>
      <c r="P256" s="165"/>
      <c r="Q256" s="165"/>
      <c r="R256" s="165"/>
      <c r="S256" s="165"/>
      <c r="T256" s="166"/>
      <c r="AT256" s="160" t="s">
        <v>137</v>
      </c>
      <c r="AU256" s="160" t="s">
        <v>143</v>
      </c>
      <c r="AV256" s="13" t="s">
        <v>82</v>
      </c>
      <c r="AW256" s="13" t="s">
        <v>29</v>
      </c>
      <c r="AX256" s="13" t="s">
        <v>30</v>
      </c>
      <c r="AY256" s="160" t="s">
        <v>128</v>
      </c>
    </row>
    <row r="257" spans="1:65" s="2" customFormat="1" ht="16.5" customHeight="1">
      <c r="A257" s="33"/>
      <c r="B257" s="144"/>
      <c r="C257" s="145" t="s">
        <v>334</v>
      </c>
      <c r="D257" s="145" t="s">
        <v>130</v>
      </c>
      <c r="E257" s="146" t="s">
        <v>270</v>
      </c>
      <c r="F257" s="147" t="s">
        <v>271</v>
      </c>
      <c r="G257" s="148" t="s">
        <v>195</v>
      </c>
      <c r="H257" s="149">
        <v>526.11</v>
      </c>
      <c r="I257" s="150"/>
      <c r="J257" s="151">
        <f>ROUND(I257*H257,2)</f>
        <v>0</v>
      </c>
      <c r="K257" s="147" t="s">
        <v>134</v>
      </c>
      <c r="L257" s="34"/>
      <c r="M257" s="152" t="s">
        <v>1</v>
      </c>
      <c r="N257" s="153" t="s">
        <v>38</v>
      </c>
      <c r="O257" s="59"/>
      <c r="P257" s="154">
        <f>O257*H257</f>
        <v>0</v>
      </c>
      <c r="Q257" s="154">
        <v>0</v>
      </c>
      <c r="R257" s="154">
        <f>Q257*H257</f>
        <v>0</v>
      </c>
      <c r="S257" s="154">
        <v>0</v>
      </c>
      <c r="T257" s="155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56" t="s">
        <v>135</v>
      </c>
      <c r="AT257" s="156" t="s">
        <v>130</v>
      </c>
      <c r="AU257" s="156" t="s">
        <v>143</v>
      </c>
      <c r="AY257" s="18" t="s">
        <v>128</v>
      </c>
      <c r="BE257" s="157">
        <f>IF(N257="základní",J257,0)</f>
        <v>0</v>
      </c>
      <c r="BF257" s="157">
        <f>IF(N257="snížená",J257,0)</f>
        <v>0</v>
      </c>
      <c r="BG257" s="157">
        <f>IF(N257="zákl. přenesená",J257,0)</f>
        <v>0</v>
      </c>
      <c r="BH257" s="157">
        <f>IF(N257="sníž. přenesená",J257,0)</f>
        <v>0</v>
      </c>
      <c r="BI257" s="157">
        <f>IF(N257="nulová",J257,0)</f>
        <v>0</v>
      </c>
      <c r="BJ257" s="18" t="s">
        <v>30</v>
      </c>
      <c r="BK257" s="157">
        <f>ROUND(I257*H257,2)</f>
        <v>0</v>
      </c>
      <c r="BL257" s="18" t="s">
        <v>135</v>
      </c>
      <c r="BM257" s="156" t="s">
        <v>335</v>
      </c>
    </row>
    <row r="258" spans="1:65" s="13" customFormat="1">
      <c r="B258" s="158"/>
      <c r="D258" s="159" t="s">
        <v>137</v>
      </c>
      <c r="E258" s="160" t="s">
        <v>1</v>
      </c>
      <c r="F258" s="161" t="s">
        <v>331</v>
      </c>
      <c r="H258" s="162">
        <v>526.11</v>
      </c>
      <c r="I258" s="163"/>
      <c r="L258" s="158"/>
      <c r="M258" s="164"/>
      <c r="N258" s="165"/>
      <c r="O258" s="165"/>
      <c r="P258" s="165"/>
      <c r="Q258" s="165"/>
      <c r="R258" s="165"/>
      <c r="S258" s="165"/>
      <c r="T258" s="166"/>
      <c r="AT258" s="160" t="s">
        <v>137</v>
      </c>
      <c r="AU258" s="160" t="s">
        <v>143</v>
      </c>
      <c r="AV258" s="13" t="s">
        <v>82</v>
      </c>
      <c r="AW258" s="13" t="s">
        <v>29</v>
      </c>
      <c r="AX258" s="13" t="s">
        <v>30</v>
      </c>
      <c r="AY258" s="160" t="s">
        <v>128</v>
      </c>
    </row>
    <row r="259" spans="1:65" s="2" customFormat="1" ht="16.5" customHeight="1">
      <c r="A259" s="33"/>
      <c r="B259" s="144"/>
      <c r="C259" s="145" t="s">
        <v>336</v>
      </c>
      <c r="D259" s="145" t="s">
        <v>130</v>
      </c>
      <c r="E259" s="146" t="s">
        <v>278</v>
      </c>
      <c r="F259" s="147" t="s">
        <v>279</v>
      </c>
      <c r="G259" s="148" t="s">
        <v>195</v>
      </c>
      <c r="H259" s="149">
        <v>1753.704</v>
      </c>
      <c r="I259" s="150"/>
      <c r="J259" s="151">
        <f>ROUND(I259*H259,2)</f>
        <v>0</v>
      </c>
      <c r="K259" s="147" t="s">
        <v>134</v>
      </c>
      <c r="L259" s="34"/>
      <c r="M259" s="152" t="s">
        <v>1</v>
      </c>
      <c r="N259" s="153" t="s">
        <v>38</v>
      </c>
      <c r="O259" s="59"/>
      <c r="P259" s="154">
        <f>O259*H259</f>
        <v>0</v>
      </c>
      <c r="Q259" s="154">
        <v>0</v>
      </c>
      <c r="R259" s="154">
        <f>Q259*H259</f>
        <v>0</v>
      </c>
      <c r="S259" s="154">
        <v>0</v>
      </c>
      <c r="T259" s="155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56" t="s">
        <v>135</v>
      </c>
      <c r="AT259" s="156" t="s">
        <v>130</v>
      </c>
      <c r="AU259" s="156" t="s">
        <v>143</v>
      </c>
      <c r="AY259" s="18" t="s">
        <v>128</v>
      </c>
      <c r="BE259" s="157">
        <f>IF(N259="základní",J259,0)</f>
        <v>0</v>
      </c>
      <c r="BF259" s="157">
        <f>IF(N259="snížená",J259,0)</f>
        <v>0</v>
      </c>
      <c r="BG259" s="157">
        <f>IF(N259="zákl. přenesená",J259,0)</f>
        <v>0</v>
      </c>
      <c r="BH259" s="157">
        <f>IF(N259="sníž. přenesená",J259,0)</f>
        <v>0</v>
      </c>
      <c r="BI259" s="157">
        <f>IF(N259="nulová",J259,0)</f>
        <v>0</v>
      </c>
      <c r="BJ259" s="18" t="s">
        <v>30</v>
      </c>
      <c r="BK259" s="157">
        <f>ROUND(I259*H259,2)</f>
        <v>0</v>
      </c>
      <c r="BL259" s="18" t="s">
        <v>135</v>
      </c>
      <c r="BM259" s="156" t="s">
        <v>337</v>
      </c>
    </row>
    <row r="260" spans="1:65" s="13" customFormat="1">
      <c r="B260" s="158"/>
      <c r="D260" s="159" t="s">
        <v>137</v>
      </c>
      <c r="E260" s="160" t="s">
        <v>1</v>
      </c>
      <c r="F260" s="161" t="s">
        <v>326</v>
      </c>
      <c r="H260" s="162">
        <v>1227.5940000000001</v>
      </c>
      <c r="I260" s="163"/>
      <c r="L260" s="158"/>
      <c r="M260" s="164"/>
      <c r="N260" s="165"/>
      <c r="O260" s="165"/>
      <c r="P260" s="165"/>
      <c r="Q260" s="165"/>
      <c r="R260" s="165"/>
      <c r="S260" s="165"/>
      <c r="T260" s="166"/>
      <c r="AT260" s="160" t="s">
        <v>137</v>
      </c>
      <c r="AU260" s="160" t="s">
        <v>143</v>
      </c>
      <c r="AV260" s="13" t="s">
        <v>82</v>
      </c>
      <c r="AW260" s="13" t="s">
        <v>29</v>
      </c>
      <c r="AX260" s="13" t="s">
        <v>73</v>
      </c>
      <c r="AY260" s="160" t="s">
        <v>128</v>
      </c>
    </row>
    <row r="261" spans="1:65" s="13" customFormat="1">
      <c r="B261" s="158"/>
      <c r="D261" s="159" t="s">
        <v>137</v>
      </c>
      <c r="E261" s="160" t="s">
        <v>1</v>
      </c>
      <c r="F261" s="161" t="s">
        <v>331</v>
      </c>
      <c r="H261" s="162">
        <v>526.11</v>
      </c>
      <c r="I261" s="163"/>
      <c r="L261" s="158"/>
      <c r="M261" s="164"/>
      <c r="N261" s="165"/>
      <c r="O261" s="165"/>
      <c r="P261" s="165"/>
      <c r="Q261" s="165"/>
      <c r="R261" s="165"/>
      <c r="S261" s="165"/>
      <c r="T261" s="166"/>
      <c r="AT261" s="160" t="s">
        <v>137</v>
      </c>
      <c r="AU261" s="160" t="s">
        <v>143</v>
      </c>
      <c r="AV261" s="13" t="s">
        <v>82</v>
      </c>
      <c r="AW261" s="13" t="s">
        <v>29</v>
      </c>
      <c r="AX261" s="13" t="s">
        <v>73</v>
      </c>
      <c r="AY261" s="160" t="s">
        <v>128</v>
      </c>
    </row>
    <row r="262" spans="1:65" s="15" customFormat="1">
      <c r="B262" s="174"/>
      <c r="D262" s="159" t="s">
        <v>137</v>
      </c>
      <c r="E262" s="175" t="s">
        <v>1</v>
      </c>
      <c r="F262" s="176" t="s">
        <v>149</v>
      </c>
      <c r="H262" s="177">
        <v>1753.704</v>
      </c>
      <c r="I262" s="178"/>
      <c r="L262" s="174"/>
      <c r="M262" s="179"/>
      <c r="N262" s="180"/>
      <c r="O262" s="180"/>
      <c r="P262" s="180"/>
      <c r="Q262" s="180"/>
      <c r="R262" s="180"/>
      <c r="S262" s="180"/>
      <c r="T262" s="181"/>
      <c r="AT262" s="175" t="s">
        <v>137</v>
      </c>
      <c r="AU262" s="175" t="s">
        <v>143</v>
      </c>
      <c r="AV262" s="15" t="s">
        <v>135</v>
      </c>
      <c r="AW262" s="15" t="s">
        <v>29</v>
      </c>
      <c r="AX262" s="15" t="s">
        <v>30</v>
      </c>
      <c r="AY262" s="175" t="s">
        <v>128</v>
      </c>
    </row>
    <row r="263" spans="1:65" s="2" customFormat="1" ht="16.5" customHeight="1">
      <c r="A263" s="33"/>
      <c r="B263" s="144"/>
      <c r="C263" s="145" t="s">
        <v>338</v>
      </c>
      <c r="D263" s="145" t="s">
        <v>130</v>
      </c>
      <c r="E263" s="146" t="s">
        <v>289</v>
      </c>
      <c r="F263" s="147" t="s">
        <v>290</v>
      </c>
      <c r="G263" s="148" t="s">
        <v>195</v>
      </c>
      <c r="H263" s="149">
        <v>876.85199999999998</v>
      </c>
      <c r="I263" s="150"/>
      <c r="J263" s="151">
        <f>ROUND(I263*H263,2)</f>
        <v>0</v>
      </c>
      <c r="K263" s="147" t="s">
        <v>1</v>
      </c>
      <c r="L263" s="34"/>
      <c r="M263" s="152" t="s">
        <v>1</v>
      </c>
      <c r="N263" s="153" t="s">
        <v>38</v>
      </c>
      <c r="O263" s="59"/>
      <c r="P263" s="154">
        <f>O263*H263</f>
        <v>0</v>
      </c>
      <c r="Q263" s="154">
        <v>0</v>
      </c>
      <c r="R263" s="154">
        <f>Q263*H263</f>
        <v>0</v>
      </c>
      <c r="S263" s="154">
        <v>0</v>
      </c>
      <c r="T263" s="155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56" t="s">
        <v>135</v>
      </c>
      <c r="AT263" s="156" t="s">
        <v>130</v>
      </c>
      <c r="AU263" s="156" t="s">
        <v>143</v>
      </c>
      <c r="AY263" s="18" t="s">
        <v>128</v>
      </c>
      <c r="BE263" s="157">
        <f>IF(N263="základní",J263,0)</f>
        <v>0</v>
      </c>
      <c r="BF263" s="157">
        <f>IF(N263="snížená",J263,0)</f>
        <v>0</v>
      </c>
      <c r="BG263" s="157">
        <f>IF(N263="zákl. přenesená",J263,0)</f>
        <v>0</v>
      </c>
      <c r="BH263" s="157">
        <f>IF(N263="sníž. přenesená",J263,0)</f>
        <v>0</v>
      </c>
      <c r="BI263" s="157">
        <f>IF(N263="nulová",J263,0)</f>
        <v>0</v>
      </c>
      <c r="BJ263" s="18" t="s">
        <v>30</v>
      </c>
      <c r="BK263" s="157">
        <f>ROUND(I263*H263,2)</f>
        <v>0</v>
      </c>
      <c r="BL263" s="18" t="s">
        <v>135</v>
      </c>
      <c r="BM263" s="156" t="s">
        <v>339</v>
      </c>
    </row>
    <row r="264" spans="1:65" s="13" customFormat="1">
      <c r="B264" s="158"/>
      <c r="D264" s="159" t="s">
        <v>137</v>
      </c>
      <c r="E264" s="160" t="s">
        <v>1</v>
      </c>
      <c r="F264" s="161" t="s">
        <v>340</v>
      </c>
      <c r="H264" s="162">
        <v>876.85199999999998</v>
      </c>
      <c r="I264" s="163"/>
      <c r="L264" s="158"/>
      <c r="M264" s="164"/>
      <c r="N264" s="165"/>
      <c r="O264" s="165"/>
      <c r="P264" s="165"/>
      <c r="Q264" s="165"/>
      <c r="R264" s="165"/>
      <c r="S264" s="165"/>
      <c r="T264" s="166"/>
      <c r="AT264" s="160" t="s">
        <v>137</v>
      </c>
      <c r="AU264" s="160" t="s">
        <v>143</v>
      </c>
      <c r="AV264" s="13" t="s">
        <v>82</v>
      </c>
      <c r="AW264" s="13" t="s">
        <v>29</v>
      </c>
      <c r="AX264" s="13" t="s">
        <v>30</v>
      </c>
      <c r="AY264" s="160" t="s">
        <v>128</v>
      </c>
    </row>
    <row r="265" spans="1:65" s="2" customFormat="1" ht="16.5" customHeight="1">
      <c r="A265" s="33"/>
      <c r="B265" s="144"/>
      <c r="C265" s="145" t="s">
        <v>341</v>
      </c>
      <c r="D265" s="145" t="s">
        <v>130</v>
      </c>
      <c r="E265" s="146" t="s">
        <v>284</v>
      </c>
      <c r="F265" s="147" t="s">
        <v>285</v>
      </c>
      <c r="G265" s="148" t="s">
        <v>195</v>
      </c>
      <c r="H265" s="149">
        <v>876.85199999999998</v>
      </c>
      <c r="I265" s="150"/>
      <c r="J265" s="151">
        <f>ROUND(I265*H265,2)</f>
        <v>0</v>
      </c>
      <c r="K265" s="147" t="s">
        <v>1</v>
      </c>
      <c r="L265" s="34"/>
      <c r="M265" s="152" t="s">
        <v>1</v>
      </c>
      <c r="N265" s="153" t="s">
        <v>38</v>
      </c>
      <c r="O265" s="59"/>
      <c r="P265" s="154">
        <f>O265*H265</f>
        <v>0</v>
      </c>
      <c r="Q265" s="154">
        <v>0</v>
      </c>
      <c r="R265" s="154">
        <f>Q265*H265</f>
        <v>0</v>
      </c>
      <c r="S265" s="154">
        <v>0</v>
      </c>
      <c r="T265" s="155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6" t="s">
        <v>135</v>
      </c>
      <c r="AT265" s="156" t="s">
        <v>130</v>
      </c>
      <c r="AU265" s="156" t="s">
        <v>143</v>
      </c>
      <c r="AY265" s="18" t="s">
        <v>128</v>
      </c>
      <c r="BE265" s="157">
        <f>IF(N265="základní",J265,0)</f>
        <v>0</v>
      </c>
      <c r="BF265" s="157">
        <f>IF(N265="snížená",J265,0)</f>
        <v>0</v>
      </c>
      <c r="BG265" s="157">
        <f>IF(N265="zákl. přenesená",J265,0)</f>
        <v>0</v>
      </c>
      <c r="BH265" s="157">
        <f>IF(N265="sníž. přenesená",J265,0)</f>
        <v>0</v>
      </c>
      <c r="BI265" s="157">
        <f>IF(N265="nulová",J265,0)</f>
        <v>0</v>
      </c>
      <c r="BJ265" s="18" t="s">
        <v>30</v>
      </c>
      <c r="BK265" s="157">
        <f>ROUND(I265*H265,2)</f>
        <v>0</v>
      </c>
      <c r="BL265" s="18" t="s">
        <v>135</v>
      </c>
      <c r="BM265" s="156" t="s">
        <v>342</v>
      </c>
    </row>
    <row r="266" spans="1:65" s="13" customFormat="1">
      <c r="B266" s="158"/>
      <c r="D266" s="159" t="s">
        <v>137</v>
      </c>
      <c r="E266" s="160" t="s">
        <v>1</v>
      </c>
      <c r="F266" s="161" t="s">
        <v>340</v>
      </c>
      <c r="H266" s="162">
        <v>876.85199999999998</v>
      </c>
      <c r="I266" s="163"/>
      <c r="L266" s="158"/>
      <c r="M266" s="164"/>
      <c r="N266" s="165"/>
      <c r="O266" s="165"/>
      <c r="P266" s="165"/>
      <c r="Q266" s="165"/>
      <c r="R266" s="165"/>
      <c r="S266" s="165"/>
      <c r="T266" s="166"/>
      <c r="AT266" s="160" t="s">
        <v>137</v>
      </c>
      <c r="AU266" s="160" t="s">
        <v>143</v>
      </c>
      <c r="AV266" s="13" t="s">
        <v>82</v>
      </c>
      <c r="AW266" s="13" t="s">
        <v>29</v>
      </c>
      <c r="AX266" s="13" t="s">
        <v>30</v>
      </c>
      <c r="AY266" s="160" t="s">
        <v>128</v>
      </c>
    </row>
    <row r="267" spans="1:65" s="2" customFormat="1" ht="16.5" customHeight="1">
      <c r="A267" s="33"/>
      <c r="B267" s="144"/>
      <c r="C267" s="145" t="s">
        <v>343</v>
      </c>
      <c r="D267" s="145" t="s">
        <v>130</v>
      </c>
      <c r="E267" s="146" t="s">
        <v>344</v>
      </c>
      <c r="F267" s="147" t="s">
        <v>345</v>
      </c>
      <c r="G267" s="148" t="s">
        <v>195</v>
      </c>
      <c r="H267" s="149">
        <v>1768.41</v>
      </c>
      <c r="I267" s="150"/>
      <c r="J267" s="151">
        <f>ROUND(I267*H267,2)</f>
        <v>0</v>
      </c>
      <c r="K267" s="147" t="s">
        <v>1</v>
      </c>
      <c r="L267" s="34"/>
      <c r="M267" s="152" t="s">
        <v>1</v>
      </c>
      <c r="N267" s="153" t="s">
        <v>38</v>
      </c>
      <c r="O267" s="59"/>
      <c r="P267" s="154">
        <f>O267*H267</f>
        <v>0</v>
      </c>
      <c r="Q267" s="154">
        <v>0</v>
      </c>
      <c r="R267" s="154">
        <f>Q267*H267</f>
        <v>0</v>
      </c>
      <c r="S267" s="154">
        <v>0</v>
      </c>
      <c r="T267" s="155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56" t="s">
        <v>135</v>
      </c>
      <c r="AT267" s="156" t="s">
        <v>130</v>
      </c>
      <c r="AU267" s="156" t="s">
        <v>143</v>
      </c>
      <c r="AY267" s="18" t="s">
        <v>128</v>
      </c>
      <c r="BE267" s="157">
        <f>IF(N267="základní",J267,0)</f>
        <v>0</v>
      </c>
      <c r="BF267" s="157">
        <f>IF(N267="snížená",J267,0)</f>
        <v>0</v>
      </c>
      <c r="BG267" s="157">
        <f>IF(N267="zákl. přenesená",J267,0)</f>
        <v>0</v>
      </c>
      <c r="BH267" s="157">
        <f>IF(N267="sníž. přenesená",J267,0)</f>
        <v>0</v>
      </c>
      <c r="BI267" s="157">
        <f>IF(N267="nulová",J267,0)</f>
        <v>0</v>
      </c>
      <c r="BJ267" s="18" t="s">
        <v>30</v>
      </c>
      <c r="BK267" s="157">
        <f>ROUND(I267*H267,2)</f>
        <v>0</v>
      </c>
      <c r="BL267" s="18" t="s">
        <v>135</v>
      </c>
      <c r="BM267" s="156" t="s">
        <v>346</v>
      </c>
    </row>
    <row r="268" spans="1:65" s="14" customFormat="1">
      <c r="B268" s="167"/>
      <c r="D268" s="159" t="s">
        <v>137</v>
      </c>
      <c r="E268" s="168" t="s">
        <v>1</v>
      </c>
      <c r="F268" s="169" t="s">
        <v>325</v>
      </c>
      <c r="H268" s="168" t="s">
        <v>1</v>
      </c>
      <c r="I268" s="170"/>
      <c r="L268" s="167"/>
      <c r="M268" s="171"/>
      <c r="N268" s="172"/>
      <c r="O268" s="172"/>
      <c r="P268" s="172"/>
      <c r="Q268" s="172"/>
      <c r="R268" s="172"/>
      <c r="S268" s="172"/>
      <c r="T268" s="173"/>
      <c r="AT268" s="168" t="s">
        <v>137</v>
      </c>
      <c r="AU268" s="168" t="s">
        <v>143</v>
      </c>
      <c r="AV268" s="14" t="s">
        <v>30</v>
      </c>
      <c r="AW268" s="14" t="s">
        <v>29</v>
      </c>
      <c r="AX268" s="14" t="s">
        <v>73</v>
      </c>
      <c r="AY268" s="168" t="s">
        <v>128</v>
      </c>
    </row>
    <row r="269" spans="1:65" s="13" customFormat="1">
      <c r="B269" s="158"/>
      <c r="D269" s="159" t="s">
        <v>137</v>
      </c>
      <c r="E269" s="160" t="s">
        <v>1</v>
      </c>
      <c r="F269" s="161" t="s">
        <v>347</v>
      </c>
      <c r="H269" s="162">
        <v>1768.41</v>
      </c>
      <c r="I269" s="163"/>
      <c r="L269" s="158"/>
      <c r="M269" s="164"/>
      <c r="N269" s="165"/>
      <c r="O269" s="165"/>
      <c r="P269" s="165"/>
      <c r="Q269" s="165"/>
      <c r="R269" s="165"/>
      <c r="S269" s="165"/>
      <c r="T269" s="166"/>
      <c r="AT269" s="160" t="s">
        <v>137</v>
      </c>
      <c r="AU269" s="160" t="s">
        <v>143</v>
      </c>
      <c r="AV269" s="13" t="s">
        <v>82</v>
      </c>
      <c r="AW269" s="13" t="s">
        <v>29</v>
      </c>
      <c r="AX269" s="13" t="s">
        <v>30</v>
      </c>
      <c r="AY269" s="160" t="s">
        <v>128</v>
      </c>
    </row>
    <row r="270" spans="1:65" s="2" customFormat="1" ht="16.5" customHeight="1">
      <c r="A270" s="33"/>
      <c r="B270" s="144"/>
      <c r="C270" s="190" t="s">
        <v>348</v>
      </c>
      <c r="D270" s="190" t="s">
        <v>305</v>
      </c>
      <c r="E270" s="191" t="s">
        <v>349</v>
      </c>
      <c r="F270" s="192" t="s">
        <v>350</v>
      </c>
      <c r="G270" s="193" t="s">
        <v>295</v>
      </c>
      <c r="H270" s="194">
        <v>3890.502</v>
      </c>
      <c r="I270" s="195"/>
      <c r="J270" s="196">
        <f>ROUND(I270*H270,2)</f>
        <v>0</v>
      </c>
      <c r="K270" s="192" t="s">
        <v>134</v>
      </c>
      <c r="L270" s="197"/>
      <c r="M270" s="198" t="s">
        <v>1</v>
      </c>
      <c r="N270" s="199" t="s">
        <v>38</v>
      </c>
      <c r="O270" s="59"/>
      <c r="P270" s="154">
        <f>O270*H270</f>
        <v>0</v>
      </c>
      <c r="Q270" s="154">
        <v>0</v>
      </c>
      <c r="R270" s="154">
        <f>Q270*H270</f>
        <v>0</v>
      </c>
      <c r="S270" s="154">
        <v>0</v>
      </c>
      <c r="T270" s="155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56" t="s">
        <v>181</v>
      </c>
      <c r="AT270" s="156" t="s">
        <v>305</v>
      </c>
      <c r="AU270" s="156" t="s">
        <v>143</v>
      </c>
      <c r="AY270" s="18" t="s">
        <v>128</v>
      </c>
      <c r="BE270" s="157">
        <f>IF(N270="základní",J270,0)</f>
        <v>0</v>
      </c>
      <c r="BF270" s="157">
        <f>IF(N270="snížená",J270,0)</f>
        <v>0</v>
      </c>
      <c r="BG270" s="157">
        <f>IF(N270="zákl. přenesená",J270,0)</f>
        <v>0</v>
      </c>
      <c r="BH270" s="157">
        <f>IF(N270="sníž. přenesená",J270,0)</f>
        <v>0</v>
      </c>
      <c r="BI270" s="157">
        <f>IF(N270="nulová",J270,0)</f>
        <v>0</v>
      </c>
      <c r="BJ270" s="18" t="s">
        <v>30</v>
      </c>
      <c r="BK270" s="157">
        <f>ROUND(I270*H270,2)</f>
        <v>0</v>
      </c>
      <c r="BL270" s="18" t="s">
        <v>135</v>
      </c>
      <c r="BM270" s="156" t="s">
        <v>351</v>
      </c>
    </row>
    <row r="271" spans="1:65" s="13" customFormat="1">
      <c r="B271" s="158"/>
      <c r="D271" s="159" t="s">
        <v>137</v>
      </c>
      <c r="E271" s="160" t="s">
        <v>1</v>
      </c>
      <c r="F271" s="161" t="s">
        <v>352</v>
      </c>
      <c r="H271" s="162">
        <v>3890.502</v>
      </c>
      <c r="I271" s="163"/>
      <c r="L271" s="158"/>
      <c r="M271" s="164"/>
      <c r="N271" s="165"/>
      <c r="O271" s="165"/>
      <c r="P271" s="165"/>
      <c r="Q271" s="165"/>
      <c r="R271" s="165"/>
      <c r="S271" s="165"/>
      <c r="T271" s="166"/>
      <c r="AT271" s="160" t="s">
        <v>137</v>
      </c>
      <c r="AU271" s="160" t="s">
        <v>143</v>
      </c>
      <c r="AV271" s="13" t="s">
        <v>82</v>
      </c>
      <c r="AW271" s="13" t="s">
        <v>29</v>
      </c>
      <c r="AX271" s="13" t="s">
        <v>30</v>
      </c>
      <c r="AY271" s="160" t="s">
        <v>128</v>
      </c>
    </row>
    <row r="272" spans="1:65" s="12" customFormat="1" ht="20.85" customHeight="1">
      <c r="B272" s="131"/>
      <c r="D272" s="132" t="s">
        <v>72</v>
      </c>
      <c r="E272" s="142" t="s">
        <v>231</v>
      </c>
      <c r="F272" s="142" t="s">
        <v>353</v>
      </c>
      <c r="I272" s="134"/>
      <c r="J272" s="143">
        <f>BK272</f>
        <v>0</v>
      </c>
      <c r="L272" s="131"/>
      <c r="M272" s="136"/>
      <c r="N272" s="137"/>
      <c r="O272" s="137"/>
      <c r="P272" s="138">
        <f>SUM(P273:P282)</f>
        <v>0</v>
      </c>
      <c r="Q272" s="137"/>
      <c r="R272" s="138">
        <f>SUM(R273:R282)</f>
        <v>0</v>
      </c>
      <c r="S272" s="137"/>
      <c r="T272" s="139">
        <f>SUM(T273:T282)</f>
        <v>0</v>
      </c>
      <c r="AR272" s="132" t="s">
        <v>30</v>
      </c>
      <c r="AT272" s="140" t="s">
        <v>72</v>
      </c>
      <c r="AU272" s="140" t="s">
        <v>82</v>
      </c>
      <c r="AY272" s="132" t="s">
        <v>128</v>
      </c>
      <c r="BK272" s="141">
        <f>SUM(BK273:BK282)</f>
        <v>0</v>
      </c>
    </row>
    <row r="273" spans="1:65" s="2" customFormat="1" ht="16.5" customHeight="1">
      <c r="A273" s="33"/>
      <c r="B273" s="144"/>
      <c r="C273" s="145" t="s">
        <v>354</v>
      </c>
      <c r="D273" s="145" t="s">
        <v>130</v>
      </c>
      <c r="E273" s="146" t="s">
        <v>344</v>
      </c>
      <c r="F273" s="147" t="s">
        <v>345</v>
      </c>
      <c r="G273" s="148" t="s">
        <v>195</v>
      </c>
      <c r="H273" s="149">
        <v>163.30500000000001</v>
      </c>
      <c r="I273" s="150"/>
      <c r="J273" s="151">
        <f>ROUND(I273*H273,2)</f>
        <v>0</v>
      </c>
      <c r="K273" s="147" t="s">
        <v>1</v>
      </c>
      <c r="L273" s="34"/>
      <c r="M273" s="152" t="s">
        <v>1</v>
      </c>
      <c r="N273" s="153" t="s">
        <v>38</v>
      </c>
      <c r="O273" s="59"/>
      <c r="P273" s="154">
        <f>O273*H273</f>
        <v>0</v>
      </c>
      <c r="Q273" s="154">
        <v>0</v>
      </c>
      <c r="R273" s="154">
        <f>Q273*H273</f>
        <v>0</v>
      </c>
      <c r="S273" s="154">
        <v>0</v>
      </c>
      <c r="T273" s="155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56" t="s">
        <v>135</v>
      </c>
      <c r="AT273" s="156" t="s">
        <v>130</v>
      </c>
      <c r="AU273" s="156" t="s">
        <v>143</v>
      </c>
      <c r="AY273" s="18" t="s">
        <v>128</v>
      </c>
      <c r="BE273" s="157">
        <f>IF(N273="základní",J273,0)</f>
        <v>0</v>
      </c>
      <c r="BF273" s="157">
        <f>IF(N273="snížená",J273,0)</f>
        <v>0</v>
      </c>
      <c r="BG273" s="157">
        <f>IF(N273="zákl. přenesená",J273,0)</f>
        <v>0</v>
      </c>
      <c r="BH273" s="157">
        <f>IF(N273="sníž. přenesená",J273,0)</f>
        <v>0</v>
      </c>
      <c r="BI273" s="157">
        <f>IF(N273="nulová",J273,0)</f>
        <v>0</v>
      </c>
      <c r="BJ273" s="18" t="s">
        <v>30</v>
      </c>
      <c r="BK273" s="157">
        <f>ROUND(I273*H273,2)</f>
        <v>0</v>
      </c>
      <c r="BL273" s="18" t="s">
        <v>135</v>
      </c>
      <c r="BM273" s="156" t="s">
        <v>355</v>
      </c>
    </row>
    <row r="274" spans="1:65" s="13" customFormat="1">
      <c r="B274" s="158"/>
      <c r="D274" s="159" t="s">
        <v>137</v>
      </c>
      <c r="E274" s="160" t="s">
        <v>1</v>
      </c>
      <c r="F274" s="161" t="s">
        <v>356</v>
      </c>
      <c r="H274" s="162">
        <v>163.30500000000001</v>
      </c>
      <c r="I274" s="163"/>
      <c r="L274" s="158"/>
      <c r="M274" s="164"/>
      <c r="N274" s="165"/>
      <c r="O274" s="165"/>
      <c r="P274" s="165"/>
      <c r="Q274" s="165"/>
      <c r="R274" s="165"/>
      <c r="S274" s="165"/>
      <c r="T274" s="166"/>
      <c r="AT274" s="160" t="s">
        <v>137</v>
      </c>
      <c r="AU274" s="160" t="s">
        <v>143</v>
      </c>
      <c r="AV274" s="13" t="s">
        <v>82</v>
      </c>
      <c r="AW274" s="13" t="s">
        <v>29</v>
      </c>
      <c r="AX274" s="13" t="s">
        <v>30</v>
      </c>
      <c r="AY274" s="160" t="s">
        <v>128</v>
      </c>
    </row>
    <row r="275" spans="1:65" s="2" customFormat="1" ht="16.5" customHeight="1">
      <c r="A275" s="33"/>
      <c r="B275" s="144"/>
      <c r="C275" s="190" t="s">
        <v>357</v>
      </c>
      <c r="D275" s="190" t="s">
        <v>305</v>
      </c>
      <c r="E275" s="191" t="s">
        <v>358</v>
      </c>
      <c r="F275" s="192" t="s">
        <v>359</v>
      </c>
      <c r="G275" s="193" t="s">
        <v>295</v>
      </c>
      <c r="H275" s="194">
        <v>339.51100000000002</v>
      </c>
      <c r="I275" s="195"/>
      <c r="J275" s="196">
        <f>ROUND(I275*H275,2)</f>
        <v>0</v>
      </c>
      <c r="K275" s="192" t="s">
        <v>1</v>
      </c>
      <c r="L275" s="197"/>
      <c r="M275" s="198" t="s">
        <v>1</v>
      </c>
      <c r="N275" s="199" t="s">
        <v>38</v>
      </c>
      <c r="O275" s="59"/>
      <c r="P275" s="154">
        <f>O275*H275</f>
        <v>0</v>
      </c>
      <c r="Q275" s="154">
        <v>0</v>
      </c>
      <c r="R275" s="154">
        <f>Q275*H275</f>
        <v>0</v>
      </c>
      <c r="S275" s="154">
        <v>0</v>
      </c>
      <c r="T275" s="155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56" t="s">
        <v>181</v>
      </c>
      <c r="AT275" s="156" t="s">
        <v>305</v>
      </c>
      <c r="AU275" s="156" t="s">
        <v>143</v>
      </c>
      <c r="AY275" s="18" t="s">
        <v>128</v>
      </c>
      <c r="BE275" s="157">
        <f>IF(N275="základní",J275,0)</f>
        <v>0</v>
      </c>
      <c r="BF275" s="157">
        <f>IF(N275="snížená",J275,0)</f>
        <v>0</v>
      </c>
      <c r="BG275" s="157">
        <f>IF(N275="zákl. přenesená",J275,0)</f>
        <v>0</v>
      </c>
      <c r="BH275" s="157">
        <f>IF(N275="sníž. přenesená",J275,0)</f>
        <v>0</v>
      </c>
      <c r="BI275" s="157">
        <f>IF(N275="nulová",J275,0)</f>
        <v>0</v>
      </c>
      <c r="BJ275" s="18" t="s">
        <v>30</v>
      </c>
      <c r="BK275" s="157">
        <f>ROUND(I275*H275,2)</f>
        <v>0</v>
      </c>
      <c r="BL275" s="18" t="s">
        <v>135</v>
      </c>
      <c r="BM275" s="156" t="s">
        <v>360</v>
      </c>
    </row>
    <row r="276" spans="1:65" s="13" customFormat="1">
      <c r="B276" s="158"/>
      <c r="D276" s="159" t="s">
        <v>137</v>
      </c>
      <c r="E276" s="160" t="s">
        <v>1</v>
      </c>
      <c r="F276" s="161" t="s">
        <v>361</v>
      </c>
      <c r="H276" s="162">
        <v>339.51100000000002</v>
      </c>
      <c r="I276" s="163"/>
      <c r="L276" s="158"/>
      <c r="M276" s="164"/>
      <c r="N276" s="165"/>
      <c r="O276" s="165"/>
      <c r="P276" s="165"/>
      <c r="Q276" s="165"/>
      <c r="R276" s="165"/>
      <c r="S276" s="165"/>
      <c r="T276" s="166"/>
      <c r="AT276" s="160" t="s">
        <v>137</v>
      </c>
      <c r="AU276" s="160" t="s">
        <v>143</v>
      </c>
      <c r="AV276" s="13" t="s">
        <v>82</v>
      </c>
      <c r="AW276" s="13" t="s">
        <v>29</v>
      </c>
      <c r="AX276" s="13" t="s">
        <v>73</v>
      </c>
      <c r="AY276" s="160" t="s">
        <v>128</v>
      </c>
    </row>
    <row r="277" spans="1:65" s="15" customFormat="1">
      <c r="B277" s="174"/>
      <c r="D277" s="159" t="s">
        <v>137</v>
      </c>
      <c r="E277" s="175" t="s">
        <v>1</v>
      </c>
      <c r="F277" s="176" t="s">
        <v>149</v>
      </c>
      <c r="H277" s="177">
        <v>339.51100000000002</v>
      </c>
      <c r="I277" s="178"/>
      <c r="L277" s="174"/>
      <c r="M277" s="179"/>
      <c r="N277" s="180"/>
      <c r="O277" s="180"/>
      <c r="P277" s="180"/>
      <c r="Q277" s="180"/>
      <c r="R277" s="180"/>
      <c r="S277" s="180"/>
      <c r="T277" s="181"/>
      <c r="AT277" s="175" t="s">
        <v>137</v>
      </c>
      <c r="AU277" s="175" t="s">
        <v>143</v>
      </c>
      <c r="AV277" s="15" t="s">
        <v>135</v>
      </c>
      <c r="AW277" s="15" t="s">
        <v>29</v>
      </c>
      <c r="AX277" s="15" t="s">
        <v>30</v>
      </c>
      <c r="AY277" s="175" t="s">
        <v>128</v>
      </c>
    </row>
    <row r="278" spans="1:65" s="2" customFormat="1" ht="16.5" customHeight="1">
      <c r="A278" s="33"/>
      <c r="B278" s="144"/>
      <c r="C278" s="145" t="s">
        <v>362</v>
      </c>
      <c r="D278" s="145" t="s">
        <v>130</v>
      </c>
      <c r="E278" s="146" t="s">
        <v>311</v>
      </c>
      <c r="F278" s="147" t="s">
        <v>312</v>
      </c>
      <c r="G278" s="148" t="s">
        <v>195</v>
      </c>
      <c r="H278" s="149">
        <v>188.61699999999999</v>
      </c>
      <c r="I278" s="150"/>
      <c r="J278" s="151">
        <f>ROUND(I278*H278,2)</f>
        <v>0</v>
      </c>
      <c r="K278" s="147" t="s">
        <v>134</v>
      </c>
      <c r="L278" s="34"/>
      <c r="M278" s="152" t="s">
        <v>1</v>
      </c>
      <c r="N278" s="153" t="s">
        <v>38</v>
      </c>
      <c r="O278" s="59"/>
      <c r="P278" s="154">
        <f>O278*H278</f>
        <v>0</v>
      </c>
      <c r="Q278" s="154">
        <v>0</v>
      </c>
      <c r="R278" s="154">
        <f>Q278*H278</f>
        <v>0</v>
      </c>
      <c r="S278" s="154">
        <v>0</v>
      </c>
      <c r="T278" s="155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56" t="s">
        <v>135</v>
      </c>
      <c r="AT278" s="156" t="s">
        <v>130</v>
      </c>
      <c r="AU278" s="156" t="s">
        <v>143</v>
      </c>
      <c r="AY278" s="18" t="s">
        <v>128</v>
      </c>
      <c r="BE278" s="157">
        <f>IF(N278="základní",J278,0)</f>
        <v>0</v>
      </c>
      <c r="BF278" s="157">
        <f>IF(N278="snížená",J278,0)</f>
        <v>0</v>
      </c>
      <c r="BG278" s="157">
        <f>IF(N278="zákl. přenesená",J278,0)</f>
        <v>0</v>
      </c>
      <c r="BH278" s="157">
        <f>IF(N278="sníž. přenesená",J278,0)</f>
        <v>0</v>
      </c>
      <c r="BI278" s="157">
        <f>IF(N278="nulová",J278,0)</f>
        <v>0</v>
      </c>
      <c r="BJ278" s="18" t="s">
        <v>30</v>
      </c>
      <c r="BK278" s="157">
        <f>ROUND(I278*H278,2)</f>
        <v>0</v>
      </c>
      <c r="BL278" s="18" t="s">
        <v>135</v>
      </c>
      <c r="BM278" s="156" t="s">
        <v>363</v>
      </c>
    </row>
    <row r="279" spans="1:65" s="13" customFormat="1">
      <c r="B279" s="158"/>
      <c r="D279" s="159" t="s">
        <v>137</v>
      </c>
      <c r="E279" s="160" t="s">
        <v>1</v>
      </c>
      <c r="F279" s="161" t="s">
        <v>364</v>
      </c>
      <c r="H279" s="162">
        <v>188.61699999999999</v>
      </c>
      <c r="I279" s="163"/>
      <c r="L279" s="158"/>
      <c r="M279" s="164"/>
      <c r="N279" s="165"/>
      <c r="O279" s="165"/>
      <c r="P279" s="165"/>
      <c r="Q279" s="165"/>
      <c r="R279" s="165"/>
      <c r="S279" s="165"/>
      <c r="T279" s="166"/>
      <c r="AT279" s="160" t="s">
        <v>137</v>
      </c>
      <c r="AU279" s="160" t="s">
        <v>143</v>
      </c>
      <c r="AV279" s="13" t="s">
        <v>82</v>
      </c>
      <c r="AW279" s="13" t="s">
        <v>29</v>
      </c>
      <c r="AX279" s="13" t="s">
        <v>73</v>
      </c>
      <c r="AY279" s="160" t="s">
        <v>128</v>
      </c>
    </row>
    <row r="280" spans="1:65" s="15" customFormat="1">
      <c r="B280" s="174"/>
      <c r="D280" s="159" t="s">
        <v>137</v>
      </c>
      <c r="E280" s="175" t="s">
        <v>1</v>
      </c>
      <c r="F280" s="176" t="s">
        <v>149</v>
      </c>
      <c r="H280" s="177">
        <v>188.61699999999999</v>
      </c>
      <c r="I280" s="178"/>
      <c r="L280" s="174"/>
      <c r="M280" s="179"/>
      <c r="N280" s="180"/>
      <c r="O280" s="180"/>
      <c r="P280" s="180"/>
      <c r="Q280" s="180"/>
      <c r="R280" s="180"/>
      <c r="S280" s="180"/>
      <c r="T280" s="181"/>
      <c r="AT280" s="175" t="s">
        <v>137</v>
      </c>
      <c r="AU280" s="175" t="s">
        <v>143</v>
      </c>
      <c r="AV280" s="15" t="s">
        <v>135</v>
      </c>
      <c r="AW280" s="15" t="s">
        <v>29</v>
      </c>
      <c r="AX280" s="15" t="s">
        <v>30</v>
      </c>
      <c r="AY280" s="175" t="s">
        <v>128</v>
      </c>
    </row>
    <row r="281" spans="1:65" s="2" customFormat="1" ht="21.75" customHeight="1">
      <c r="A281" s="33"/>
      <c r="B281" s="144"/>
      <c r="C281" s="145" t="s">
        <v>365</v>
      </c>
      <c r="D281" s="145" t="s">
        <v>130</v>
      </c>
      <c r="E281" s="146" t="s">
        <v>316</v>
      </c>
      <c r="F281" s="147" t="s">
        <v>317</v>
      </c>
      <c r="G281" s="148" t="s">
        <v>195</v>
      </c>
      <c r="H281" s="149">
        <v>188.61699999999999</v>
      </c>
      <c r="I281" s="150"/>
      <c r="J281" s="151">
        <f>ROUND(I281*H281,2)</f>
        <v>0</v>
      </c>
      <c r="K281" s="147" t="s">
        <v>134</v>
      </c>
      <c r="L281" s="34"/>
      <c r="M281" s="152" t="s">
        <v>1</v>
      </c>
      <c r="N281" s="153" t="s">
        <v>38</v>
      </c>
      <c r="O281" s="59"/>
      <c r="P281" s="154">
        <f>O281*H281</f>
        <v>0</v>
      </c>
      <c r="Q281" s="154">
        <v>0</v>
      </c>
      <c r="R281" s="154">
        <f>Q281*H281</f>
        <v>0</v>
      </c>
      <c r="S281" s="154">
        <v>0</v>
      </c>
      <c r="T281" s="155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56" t="s">
        <v>135</v>
      </c>
      <c r="AT281" s="156" t="s">
        <v>130</v>
      </c>
      <c r="AU281" s="156" t="s">
        <v>143</v>
      </c>
      <c r="AY281" s="18" t="s">
        <v>128</v>
      </c>
      <c r="BE281" s="157">
        <f>IF(N281="základní",J281,0)</f>
        <v>0</v>
      </c>
      <c r="BF281" s="157">
        <f>IF(N281="snížená",J281,0)</f>
        <v>0</v>
      </c>
      <c r="BG281" s="157">
        <f>IF(N281="zákl. přenesená",J281,0)</f>
        <v>0</v>
      </c>
      <c r="BH281" s="157">
        <f>IF(N281="sníž. přenesená",J281,0)</f>
        <v>0</v>
      </c>
      <c r="BI281" s="157">
        <f>IF(N281="nulová",J281,0)</f>
        <v>0</v>
      </c>
      <c r="BJ281" s="18" t="s">
        <v>30</v>
      </c>
      <c r="BK281" s="157">
        <f>ROUND(I281*H281,2)</f>
        <v>0</v>
      </c>
      <c r="BL281" s="18" t="s">
        <v>135</v>
      </c>
      <c r="BM281" s="156" t="s">
        <v>366</v>
      </c>
    </row>
    <row r="282" spans="1:65" s="13" customFormat="1">
      <c r="B282" s="158"/>
      <c r="D282" s="159" t="s">
        <v>137</v>
      </c>
      <c r="E282" s="160" t="s">
        <v>1</v>
      </c>
      <c r="F282" s="161" t="s">
        <v>367</v>
      </c>
      <c r="H282" s="162">
        <v>188.61699999999999</v>
      </c>
      <c r="I282" s="163"/>
      <c r="L282" s="158"/>
      <c r="M282" s="164"/>
      <c r="N282" s="165"/>
      <c r="O282" s="165"/>
      <c r="P282" s="165"/>
      <c r="Q282" s="165"/>
      <c r="R282" s="165"/>
      <c r="S282" s="165"/>
      <c r="T282" s="166"/>
      <c r="AT282" s="160" t="s">
        <v>137</v>
      </c>
      <c r="AU282" s="160" t="s">
        <v>143</v>
      </c>
      <c r="AV282" s="13" t="s">
        <v>82</v>
      </c>
      <c r="AW282" s="13" t="s">
        <v>29</v>
      </c>
      <c r="AX282" s="13" t="s">
        <v>30</v>
      </c>
      <c r="AY282" s="160" t="s">
        <v>128</v>
      </c>
    </row>
    <row r="283" spans="1:65" s="12" customFormat="1" ht="20.85" customHeight="1">
      <c r="B283" s="131"/>
      <c r="D283" s="132" t="s">
        <v>72</v>
      </c>
      <c r="E283" s="142" t="s">
        <v>236</v>
      </c>
      <c r="F283" s="142" t="s">
        <v>368</v>
      </c>
      <c r="I283" s="134"/>
      <c r="J283" s="143">
        <f>BK283</f>
        <v>0</v>
      </c>
      <c r="L283" s="131"/>
      <c r="M283" s="136"/>
      <c r="N283" s="137"/>
      <c r="O283" s="137"/>
      <c r="P283" s="138">
        <f>SUM(P284:P307)</f>
        <v>0</v>
      </c>
      <c r="Q283" s="137"/>
      <c r="R283" s="138">
        <f>SUM(R284:R307)</f>
        <v>2.2683000000000002E-2</v>
      </c>
      <c r="S283" s="137"/>
      <c r="T283" s="139">
        <f>SUM(T284:T307)</f>
        <v>0</v>
      </c>
      <c r="AR283" s="132" t="s">
        <v>30</v>
      </c>
      <c r="AT283" s="140" t="s">
        <v>72</v>
      </c>
      <c r="AU283" s="140" t="s">
        <v>82</v>
      </c>
      <c r="AY283" s="132" t="s">
        <v>128</v>
      </c>
      <c r="BK283" s="141">
        <f>SUM(BK284:BK307)</f>
        <v>0</v>
      </c>
    </row>
    <row r="284" spans="1:65" s="2" customFormat="1" ht="16.5" customHeight="1">
      <c r="A284" s="33"/>
      <c r="B284" s="144"/>
      <c r="C284" s="145" t="s">
        <v>369</v>
      </c>
      <c r="D284" s="145" t="s">
        <v>130</v>
      </c>
      <c r="E284" s="146" t="s">
        <v>370</v>
      </c>
      <c r="F284" s="147" t="s">
        <v>371</v>
      </c>
      <c r="G284" s="148" t="s">
        <v>133</v>
      </c>
      <c r="H284" s="149">
        <v>629.20000000000005</v>
      </c>
      <c r="I284" s="150"/>
      <c r="J284" s="151">
        <f>ROUND(I284*H284,2)</f>
        <v>0</v>
      </c>
      <c r="K284" s="147" t="s">
        <v>1</v>
      </c>
      <c r="L284" s="34"/>
      <c r="M284" s="152" t="s">
        <v>1</v>
      </c>
      <c r="N284" s="153" t="s">
        <v>38</v>
      </c>
      <c r="O284" s="59"/>
      <c r="P284" s="154">
        <f>O284*H284</f>
        <v>0</v>
      </c>
      <c r="Q284" s="154">
        <v>0</v>
      </c>
      <c r="R284" s="154">
        <f>Q284*H284</f>
        <v>0</v>
      </c>
      <c r="S284" s="154">
        <v>0</v>
      </c>
      <c r="T284" s="155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56" t="s">
        <v>135</v>
      </c>
      <c r="AT284" s="156" t="s">
        <v>130</v>
      </c>
      <c r="AU284" s="156" t="s">
        <v>143</v>
      </c>
      <c r="AY284" s="18" t="s">
        <v>128</v>
      </c>
      <c r="BE284" s="157">
        <f>IF(N284="základní",J284,0)</f>
        <v>0</v>
      </c>
      <c r="BF284" s="157">
        <f>IF(N284="snížená",J284,0)</f>
        <v>0</v>
      </c>
      <c r="BG284" s="157">
        <f>IF(N284="zákl. přenesená",J284,0)</f>
        <v>0</v>
      </c>
      <c r="BH284" s="157">
        <f>IF(N284="sníž. přenesená",J284,0)</f>
        <v>0</v>
      </c>
      <c r="BI284" s="157">
        <f>IF(N284="nulová",J284,0)</f>
        <v>0</v>
      </c>
      <c r="BJ284" s="18" t="s">
        <v>30</v>
      </c>
      <c r="BK284" s="157">
        <f>ROUND(I284*H284,2)</f>
        <v>0</v>
      </c>
      <c r="BL284" s="18" t="s">
        <v>135</v>
      </c>
      <c r="BM284" s="156" t="s">
        <v>372</v>
      </c>
    </row>
    <row r="285" spans="1:65" s="14" customFormat="1">
      <c r="B285" s="167"/>
      <c r="D285" s="159" t="s">
        <v>137</v>
      </c>
      <c r="E285" s="168" t="s">
        <v>1</v>
      </c>
      <c r="F285" s="169" t="s">
        <v>373</v>
      </c>
      <c r="H285" s="168" t="s">
        <v>1</v>
      </c>
      <c r="I285" s="170"/>
      <c r="L285" s="167"/>
      <c r="M285" s="171"/>
      <c r="N285" s="172"/>
      <c r="O285" s="172"/>
      <c r="P285" s="172"/>
      <c r="Q285" s="172"/>
      <c r="R285" s="172"/>
      <c r="S285" s="172"/>
      <c r="T285" s="173"/>
      <c r="AT285" s="168" t="s">
        <v>137</v>
      </c>
      <c r="AU285" s="168" t="s">
        <v>143</v>
      </c>
      <c r="AV285" s="14" t="s">
        <v>30</v>
      </c>
      <c r="AW285" s="14" t="s">
        <v>29</v>
      </c>
      <c r="AX285" s="14" t="s">
        <v>73</v>
      </c>
      <c r="AY285" s="168" t="s">
        <v>128</v>
      </c>
    </row>
    <row r="286" spans="1:65" s="14" customFormat="1">
      <c r="B286" s="167"/>
      <c r="D286" s="159" t="s">
        <v>137</v>
      </c>
      <c r="E286" s="168" t="s">
        <v>1</v>
      </c>
      <c r="F286" s="169" t="s">
        <v>374</v>
      </c>
      <c r="H286" s="168" t="s">
        <v>1</v>
      </c>
      <c r="I286" s="170"/>
      <c r="L286" s="167"/>
      <c r="M286" s="171"/>
      <c r="N286" s="172"/>
      <c r="O286" s="172"/>
      <c r="P286" s="172"/>
      <c r="Q286" s="172"/>
      <c r="R286" s="172"/>
      <c r="S286" s="172"/>
      <c r="T286" s="173"/>
      <c r="AT286" s="168" t="s">
        <v>137</v>
      </c>
      <c r="AU286" s="168" t="s">
        <v>143</v>
      </c>
      <c r="AV286" s="14" t="s">
        <v>30</v>
      </c>
      <c r="AW286" s="14" t="s">
        <v>29</v>
      </c>
      <c r="AX286" s="14" t="s">
        <v>73</v>
      </c>
      <c r="AY286" s="168" t="s">
        <v>128</v>
      </c>
    </row>
    <row r="287" spans="1:65" s="13" customFormat="1">
      <c r="B287" s="158"/>
      <c r="D287" s="159" t="s">
        <v>137</v>
      </c>
      <c r="E287" s="160" t="s">
        <v>1</v>
      </c>
      <c r="F287" s="161" t="s">
        <v>375</v>
      </c>
      <c r="H287" s="162">
        <v>629.20000000000005</v>
      </c>
      <c r="I287" s="163"/>
      <c r="L287" s="158"/>
      <c r="M287" s="164"/>
      <c r="N287" s="165"/>
      <c r="O287" s="165"/>
      <c r="P287" s="165"/>
      <c r="Q287" s="165"/>
      <c r="R287" s="165"/>
      <c r="S287" s="165"/>
      <c r="T287" s="166"/>
      <c r="AT287" s="160" t="s">
        <v>137</v>
      </c>
      <c r="AU287" s="160" t="s">
        <v>143</v>
      </c>
      <c r="AV287" s="13" t="s">
        <v>82</v>
      </c>
      <c r="AW287" s="13" t="s">
        <v>29</v>
      </c>
      <c r="AX287" s="13" t="s">
        <v>30</v>
      </c>
      <c r="AY287" s="160" t="s">
        <v>128</v>
      </c>
    </row>
    <row r="288" spans="1:65" s="2" customFormat="1" ht="16.5" customHeight="1">
      <c r="A288" s="33"/>
      <c r="B288" s="144"/>
      <c r="C288" s="145" t="s">
        <v>376</v>
      </c>
      <c r="D288" s="145" t="s">
        <v>130</v>
      </c>
      <c r="E288" s="146" t="s">
        <v>377</v>
      </c>
      <c r="F288" s="147" t="s">
        <v>378</v>
      </c>
      <c r="G288" s="148" t="s">
        <v>133</v>
      </c>
      <c r="H288" s="149">
        <v>629.20000000000005</v>
      </c>
      <c r="I288" s="150"/>
      <c r="J288" s="151">
        <f>ROUND(I288*H288,2)</f>
        <v>0</v>
      </c>
      <c r="K288" s="147" t="s">
        <v>1</v>
      </c>
      <c r="L288" s="34"/>
      <c r="M288" s="152" t="s">
        <v>1</v>
      </c>
      <c r="N288" s="153" t="s">
        <v>38</v>
      </c>
      <c r="O288" s="59"/>
      <c r="P288" s="154">
        <f>O288*H288</f>
        <v>0</v>
      </c>
      <c r="Q288" s="154">
        <v>0</v>
      </c>
      <c r="R288" s="154">
        <f>Q288*H288</f>
        <v>0</v>
      </c>
      <c r="S288" s="154">
        <v>0</v>
      </c>
      <c r="T288" s="155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56" t="s">
        <v>135</v>
      </c>
      <c r="AT288" s="156" t="s">
        <v>130</v>
      </c>
      <c r="AU288" s="156" t="s">
        <v>143</v>
      </c>
      <c r="AY288" s="18" t="s">
        <v>128</v>
      </c>
      <c r="BE288" s="157">
        <f>IF(N288="základní",J288,0)</f>
        <v>0</v>
      </c>
      <c r="BF288" s="157">
        <f>IF(N288="snížená",J288,0)</f>
        <v>0</v>
      </c>
      <c r="BG288" s="157">
        <f>IF(N288="zákl. přenesená",J288,0)</f>
        <v>0</v>
      </c>
      <c r="BH288" s="157">
        <f>IF(N288="sníž. přenesená",J288,0)</f>
        <v>0</v>
      </c>
      <c r="BI288" s="157">
        <f>IF(N288="nulová",J288,0)</f>
        <v>0</v>
      </c>
      <c r="BJ288" s="18" t="s">
        <v>30</v>
      </c>
      <c r="BK288" s="157">
        <f>ROUND(I288*H288,2)</f>
        <v>0</v>
      </c>
      <c r="BL288" s="18" t="s">
        <v>135</v>
      </c>
      <c r="BM288" s="156" t="s">
        <v>379</v>
      </c>
    </row>
    <row r="289" spans="1:65" s="13" customFormat="1">
      <c r="B289" s="158"/>
      <c r="D289" s="159" t="s">
        <v>137</v>
      </c>
      <c r="E289" s="160" t="s">
        <v>1</v>
      </c>
      <c r="F289" s="161" t="s">
        <v>380</v>
      </c>
      <c r="H289" s="162">
        <v>629.20000000000005</v>
      </c>
      <c r="I289" s="163"/>
      <c r="L289" s="158"/>
      <c r="M289" s="164"/>
      <c r="N289" s="165"/>
      <c r="O289" s="165"/>
      <c r="P289" s="165"/>
      <c r="Q289" s="165"/>
      <c r="R289" s="165"/>
      <c r="S289" s="165"/>
      <c r="T289" s="166"/>
      <c r="AT289" s="160" t="s">
        <v>137</v>
      </c>
      <c r="AU289" s="160" t="s">
        <v>143</v>
      </c>
      <c r="AV289" s="13" t="s">
        <v>82</v>
      </c>
      <c r="AW289" s="13" t="s">
        <v>29</v>
      </c>
      <c r="AX289" s="13" t="s">
        <v>30</v>
      </c>
      <c r="AY289" s="160" t="s">
        <v>128</v>
      </c>
    </row>
    <row r="290" spans="1:65" s="2" customFormat="1" ht="16.5" customHeight="1">
      <c r="A290" s="33"/>
      <c r="B290" s="144"/>
      <c r="C290" s="145" t="s">
        <v>381</v>
      </c>
      <c r="D290" s="145" t="s">
        <v>130</v>
      </c>
      <c r="E290" s="146" t="s">
        <v>382</v>
      </c>
      <c r="F290" s="147" t="s">
        <v>383</v>
      </c>
      <c r="G290" s="148" t="s">
        <v>133</v>
      </c>
      <c r="H290" s="149">
        <v>5894.7</v>
      </c>
      <c r="I290" s="150"/>
      <c r="J290" s="151">
        <f>ROUND(I290*H290,2)</f>
        <v>0</v>
      </c>
      <c r="K290" s="147" t="s">
        <v>1</v>
      </c>
      <c r="L290" s="34"/>
      <c r="M290" s="152" t="s">
        <v>1</v>
      </c>
      <c r="N290" s="153" t="s">
        <v>38</v>
      </c>
      <c r="O290" s="59"/>
      <c r="P290" s="154">
        <f>O290*H290</f>
        <v>0</v>
      </c>
      <c r="Q290" s="154">
        <v>0</v>
      </c>
      <c r="R290" s="154">
        <f>Q290*H290</f>
        <v>0</v>
      </c>
      <c r="S290" s="154">
        <v>0</v>
      </c>
      <c r="T290" s="155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56" t="s">
        <v>135</v>
      </c>
      <c r="AT290" s="156" t="s">
        <v>130</v>
      </c>
      <c r="AU290" s="156" t="s">
        <v>143</v>
      </c>
      <c r="AY290" s="18" t="s">
        <v>128</v>
      </c>
      <c r="BE290" s="157">
        <f>IF(N290="základní",J290,0)</f>
        <v>0</v>
      </c>
      <c r="BF290" s="157">
        <f>IF(N290="snížená",J290,0)</f>
        <v>0</v>
      </c>
      <c r="BG290" s="157">
        <f>IF(N290="zákl. přenesená",J290,0)</f>
        <v>0</v>
      </c>
      <c r="BH290" s="157">
        <f>IF(N290="sníž. přenesená",J290,0)</f>
        <v>0</v>
      </c>
      <c r="BI290" s="157">
        <f>IF(N290="nulová",J290,0)</f>
        <v>0</v>
      </c>
      <c r="BJ290" s="18" t="s">
        <v>30</v>
      </c>
      <c r="BK290" s="157">
        <f>ROUND(I290*H290,2)</f>
        <v>0</v>
      </c>
      <c r="BL290" s="18" t="s">
        <v>135</v>
      </c>
      <c r="BM290" s="156" t="s">
        <v>384</v>
      </c>
    </row>
    <row r="291" spans="1:65" s="13" customFormat="1">
      <c r="B291" s="158"/>
      <c r="D291" s="159" t="s">
        <v>137</v>
      </c>
      <c r="E291" s="160" t="s">
        <v>1</v>
      </c>
      <c r="F291" s="161" t="s">
        <v>385</v>
      </c>
      <c r="H291" s="162">
        <v>5894.7</v>
      </c>
      <c r="I291" s="163"/>
      <c r="L291" s="158"/>
      <c r="M291" s="164"/>
      <c r="N291" s="165"/>
      <c r="O291" s="165"/>
      <c r="P291" s="165"/>
      <c r="Q291" s="165"/>
      <c r="R291" s="165"/>
      <c r="S291" s="165"/>
      <c r="T291" s="166"/>
      <c r="AT291" s="160" t="s">
        <v>137</v>
      </c>
      <c r="AU291" s="160" t="s">
        <v>143</v>
      </c>
      <c r="AV291" s="13" t="s">
        <v>82</v>
      </c>
      <c r="AW291" s="13" t="s">
        <v>29</v>
      </c>
      <c r="AX291" s="13" t="s">
        <v>30</v>
      </c>
      <c r="AY291" s="160" t="s">
        <v>128</v>
      </c>
    </row>
    <row r="292" spans="1:65" s="2" customFormat="1" ht="21.75" customHeight="1">
      <c r="A292" s="33"/>
      <c r="B292" s="144"/>
      <c r="C292" s="145" t="s">
        <v>386</v>
      </c>
      <c r="D292" s="145" t="s">
        <v>130</v>
      </c>
      <c r="E292" s="146" t="s">
        <v>387</v>
      </c>
      <c r="F292" s="147" t="s">
        <v>388</v>
      </c>
      <c r="G292" s="148" t="s">
        <v>133</v>
      </c>
      <c r="H292" s="149">
        <v>629.20000000000005</v>
      </c>
      <c r="I292" s="150"/>
      <c r="J292" s="151">
        <f>ROUND(I292*H292,2)</f>
        <v>0</v>
      </c>
      <c r="K292" s="147" t="s">
        <v>134</v>
      </c>
      <c r="L292" s="34"/>
      <c r="M292" s="152" t="s">
        <v>1</v>
      </c>
      <c r="N292" s="153" t="s">
        <v>38</v>
      </c>
      <c r="O292" s="59"/>
      <c r="P292" s="154">
        <f>O292*H292</f>
        <v>0</v>
      </c>
      <c r="Q292" s="154">
        <v>0</v>
      </c>
      <c r="R292" s="154">
        <f>Q292*H292</f>
        <v>0</v>
      </c>
      <c r="S292" s="154">
        <v>0</v>
      </c>
      <c r="T292" s="155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6" t="s">
        <v>135</v>
      </c>
      <c r="AT292" s="156" t="s">
        <v>130</v>
      </c>
      <c r="AU292" s="156" t="s">
        <v>143</v>
      </c>
      <c r="AY292" s="18" t="s">
        <v>128</v>
      </c>
      <c r="BE292" s="157">
        <f>IF(N292="základní",J292,0)</f>
        <v>0</v>
      </c>
      <c r="BF292" s="157">
        <f>IF(N292="snížená",J292,0)</f>
        <v>0</v>
      </c>
      <c r="BG292" s="157">
        <f>IF(N292="zákl. přenesená",J292,0)</f>
        <v>0</v>
      </c>
      <c r="BH292" s="157">
        <f>IF(N292="sníž. přenesená",J292,0)</f>
        <v>0</v>
      </c>
      <c r="BI292" s="157">
        <f>IF(N292="nulová",J292,0)</f>
        <v>0</v>
      </c>
      <c r="BJ292" s="18" t="s">
        <v>30</v>
      </c>
      <c r="BK292" s="157">
        <f>ROUND(I292*H292,2)</f>
        <v>0</v>
      </c>
      <c r="BL292" s="18" t="s">
        <v>135</v>
      </c>
      <c r="BM292" s="156" t="s">
        <v>389</v>
      </c>
    </row>
    <row r="293" spans="1:65" s="13" customFormat="1">
      <c r="B293" s="158"/>
      <c r="D293" s="159" t="s">
        <v>137</v>
      </c>
      <c r="E293" s="160" t="s">
        <v>1</v>
      </c>
      <c r="F293" s="161" t="s">
        <v>375</v>
      </c>
      <c r="H293" s="162">
        <v>629.20000000000005</v>
      </c>
      <c r="I293" s="163"/>
      <c r="L293" s="158"/>
      <c r="M293" s="164"/>
      <c r="N293" s="165"/>
      <c r="O293" s="165"/>
      <c r="P293" s="165"/>
      <c r="Q293" s="165"/>
      <c r="R293" s="165"/>
      <c r="S293" s="165"/>
      <c r="T293" s="166"/>
      <c r="AT293" s="160" t="s">
        <v>137</v>
      </c>
      <c r="AU293" s="160" t="s">
        <v>143</v>
      </c>
      <c r="AV293" s="13" t="s">
        <v>82</v>
      </c>
      <c r="AW293" s="13" t="s">
        <v>29</v>
      </c>
      <c r="AX293" s="13" t="s">
        <v>30</v>
      </c>
      <c r="AY293" s="160" t="s">
        <v>128</v>
      </c>
    </row>
    <row r="294" spans="1:65" s="2" customFormat="1" ht="16.5" customHeight="1">
      <c r="A294" s="33"/>
      <c r="B294" s="144"/>
      <c r="C294" s="190" t="s">
        <v>390</v>
      </c>
      <c r="D294" s="190" t="s">
        <v>305</v>
      </c>
      <c r="E294" s="191" t="s">
        <v>391</v>
      </c>
      <c r="F294" s="192" t="s">
        <v>392</v>
      </c>
      <c r="G294" s="193" t="s">
        <v>295</v>
      </c>
      <c r="H294" s="194">
        <v>47.36</v>
      </c>
      <c r="I294" s="195"/>
      <c r="J294" s="196">
        <f>ROUND(I294*H294,2)</f>
        <v>0</v>
      </c>
      <c r="K294" s="192" t="s">
        <v>1</v>
      </c>
      <c r="L294" s="197"/>
      <c r="M294" s="198" t="s">
        <v>1</v>
      </c>
      <c r="N294" s="199" t="s">
        <v>38</v>
      </c>
      <c r="O294" s="59"/>
      <c r="P294" s="154">
        <f>O294*H294</f>
        <v>0</v>
      </c>
      <c r="Q294" s="154">
        <v>0</v>
      </c>
      <c r="R294" s="154">
        <f>Q294*H294</f>
        <v>0</v>
      </c>
      <c r="S294" s="154">
        <v>0</v>
      </c>
      <c r="T294" s="155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56" t="s">
        <v>181</v>
      </c>
      <c r="AT294" s="156" t="s">
        <v>305</v>
      </c>
      <c r="AU294" s="156" t="s">
        <v>143</v>
      </c>
      <c r="AY294" s="18" t="s">
        <v>128</v>
      </c>
      <c r="BE294" s="157">
        <f>IF(N294="základní",J294,0)</f>
        <v>0</v>
      </c>
      <c r="BF294" s="157">
        <f>IF(N294="snížená",J294,0)</f>
        <v>0</v>
      </c>
      <c r="BG294" s="157">
        <f>IF(N294="zákl. přenesená",J294,0)</f>
        <v>0</v>
      </c>
      <c r="BH294" s="157">
        <f>IF(N294="sníž. přenesená",J294,0)</f>
        <v>0</v>
      </c>
      <c r="BI294" s="157">
        <f>IF(N294="nulová",J294,0)</f>
        <v>0</v>
      </c>
      <c r="BJ294" s="18" t="s">
        <v>30</v>
      </c>
      <c r="BK294" s="157">
        <f>ROUND(I294*H294,2)</f>
        <v>0</v>
      </c>
      <c r="BL294" s="18" t="s">
        <v>135</v>
      </c>
      <c r="BM294" s="156" t="s">
        <v>393</v>
      </c>
    </row>
    <row r="295" spans="1:65" s="13" customFormat="1">
      <c r="B295" s="158"/>
      <c r="D295" s="159" t="s">
        <v>137</v>
      </c>
      <c r="E295" s="160" t="s">
        <v>1</v>
      </c>
      <c r="F295" s="161" t="s">
        <v>394</v>
      </c>
      <c r="H295" s="162">
        <v>47.36</v>
      </c>
      <c r="I295" s="163"/>
      <c r="L295" s="158"/>
      <c r="M295" s="164"/>
      <c r="N295" s="165"/>
      <c r="O295" s="165"/>
      <c r="P295" s="165"/>
      <c r="Q295" s="165"/>
      <c r="R295" s="165"/>
      <c r="S295" s="165"/>
      <c r="T295" s="166"/>
      <c r="AT295" s="160" t="s">
        <v>137</v>
      </c>
      <c r="AU295" s="160" t="s">
        <v>143</v>
      </c>
      <c r="AV295" s="13" t="s">
        <v>82</v>
      </c>
      <c r="AW295" s="13" t="s">
        <v>29</v>
      </c>
      <c r="AX295" s="13" t="s">
        <v>73</v>
      </c>
      <c r="AY295" s="160" t="s">
        <v>128</v>
      </c>
    </row>
    <row r="296" spans="1:65" s="15" customFormat="1">
      <c r="B296" s="174"/>
      <c r="D296" s="159" t="s">
        <v>137</v>
      </c>
      <c r="E296" s="175" t="s">
        <v>1</v>
      </c>
      <c r="F296" s="176" t="s">
        <v>149</v>
      </c>
      <c r="H296" s="177">
        <v>47.36</v>
      </c>
      <c r="I296" s="178"/>
      <c r="L296" s="174"/>
      <c r="M296" s="179"/>
      <c r="N296" s="180"/>
      <c r="O296" s="180"/>
      <c r="P296" s="180"/>
      <c r="Q296" s="180"/>
      <c r="R296" s="180"/>
      <c r="S296" s="180"/>
      <c r="T296" s="181"/>
      <c r="AT296" s="175" t="s">
        <v>137</v>
      </c>
      <c r="AU296" s="175" t="s">
        <v>143</v>
      </c>
      <c r="AV296" s="15" t="s">
        <v>135</v>
      </c>
      <c r="AW296" s="15" t="s">
        <v>29</v>
      </c>
      <c r="AX296" s="15" t="s">
        <v>30</v>
      </c>
      <c r="AY296" s="175" t="s">
        <v>128</v>
      </c>
    </row>
    <row r="297" spans="1:65" s="2" customFormat="1" ht="16.5" customHeight="1">
      <c r="A297" s="33"/>
      <c r="B297" s="144"/>
      <c r="C297" s="145" t="s">
        <v>395</v>
      </c>
      <c r="D297" s="145" t="s">
        <v>130</v>
      </c>
      <c r="E297" s="146" t="s">
        <v>221</v>
      </c>
      <c r="F297" s="147" t="s">
        <v>222</v>
      </c>
      <c r="G297" s="148" t="s">
        <v>195</v>
      </c>
      <c r="H297" s="149">
        <v>29.6</v>
      </c>
      <c r="I297" s="150"/>
      <c r="J297" s="151">
        <f>ROUND(I297*H297,2)</f>
        <v>0</v>
      </c>
      <c r="K297" s="147" t="s">
        <v>134</v>
      </c>
      <c r="L297" s="34"/>
      <c r="M297" s="152" t="s">
        <v>1</v>
      </c>
      <c r="N297" s="153" t="s">
        <v>38</v>
      </c>
      <c r="O297" s="59"/>
      <c r="P297" s="154">
        <f>O297*H297</f>
        <v>0</v>
      </c>
      <c r="Q297" s="154">
        <v>0</v>
      </c>
      <c r="R297" s="154">
        <f>Q297*H297</f>
        <v>0</v>
      </c>
      <c r="S297" s="154">
        <v>0</v>
      </c>
      <c r="T297" s="155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56" t="s">
        <v>135</v>
      </c>
      <c r="AT297" s="156" t="s">
        <v>130</v>
      </c>
      <c r="AU297" s="156" t="s">
        <v>143</v>
      </c>
      <c r="AY297" s="18" t="s">
        <v>128</v>
      </c>
      <c r="BE297" s="157">
        <f>IF(N297="základní",J297,0)</f>
        <v>0</v>
      </c>
      <c r="BF297" s="157">
        <f>IF(N297="snížená",J297,0)</f>
        <v>0</v>
      </c>
      <c r="BG297" s="157">
        <f>IF(N297="zákl. přenesená",J297,0)</f>
        <v>0</v>
      </c>
      <c r="BH297" s="157">
        <f>IF(N297="sníž. přenesená",J297,0)</f>
        <v>0</v>
      </c>
      <c r="BI297" s="157">
        <f>IF(N297="nulová",J297,0)</f>
        <v>0</v>
      </c>
      <c r="BJ297" s="18" t="s">
        <v>30</v>
      </c>
      <c r="BK297" s="157">
        <f>ROUND(I297*H297,2)</f>
        <v>0</v>
      </c>
      <c r="BL297" s="18" t="s">
        <v>135</v>
      </c>
      <c r="BM297" s="156" t="s">
        <v>396</v>
      </c>
    </row>
    <row r="298" spans="1:65" s="13" customFormat="1">
      <c r="B298" s="158"/>
      <c r="D298" s="159" t="s">
        <v>137</v>
      </c>
      <c r="E298" s="160" t="s">
        <v>1</v>
      </c>
      <c r="F298" s="161" t="s">
        <v>397</v>
      </c>
      <c r="H298" s="162">
        <v>29.6</v>
      </c>
      <c r="I298" s="163"/>
      <c r="L298" s="158"/>
      <c r="M298" s="164"/>
      <c r="N298" s="165"/>
      <c r="O298" s="165"/>
      <c r="P298" s="165"/>
      <c r="Q298" s="165"/>
      <c r="R298" s="165"/>
      <c r="S298" s="165"/>
      <c r="T298" s="166"/>
      <c r="AT298" s="160" t="s">
        <v>137</v>
      </c>
      <c r="AU298" s="160" t="s">
        <v>143</v>
      </c>
      <c r="AV298" s="13" t="s">
        <v>82</v>
      </c>
      <c r="AW298" s="13" t="s">
        <v>29</v>
      </c>
      <c r="AX298" s="13" t="s">
        <v>30</v>
      </c>
      <c r="AY298" s="160" t="s">
        <v>128</v>
      </c>
    </row>
    <row r="299" spans="1:65" s="2" customFormat="1" ht="21.75" customHeight="1">
      <c r="A299" s="33"/>
      <c r="B299" s="144"/>
      <c r="C299" s="145" t="s">
        <v>398</v>
      </c>
      <c r="D299" s="145" t="s">
        <v>130</v>
      </c>
      <c r="E299" s="146" t="s">
        <v>316</v>
      </c>
      <c r="F299" s="147" t="s">
        <v>317</v>
      </c>
      <c r="G299" s="148" t="s">
        <v>195</v>
      </c>
      <c r="H299" s="149">
        <v>29.6</v>
      </c>
      <c r="I299" s="150"/>
      <c r="J299" s="151">
        <f>ROUND(I299*H299,2)</f>
        <v>0</v>
      </c>
      <c r="K299" s="147" t="s">
        <v>134</v>
      </c>
      <c r="L299" s="34"/>
      <c r="M299" s="152" t="s">
        <v>1</v>
      </c>
      <c r="N299" s="153" t="s">
        <v>38</v>
      </c>
      <c r="O299" s="59"/>
      <c r="P299" s="154">
        <f>O299*H299</f>
        <v>0</v>
      </c>
      <c r="Q299" s="154">
        <v>0</v>
      </c>
      <c r="R299" s="154">
        <f>Q299*H299</f>
        <v>0</v>
      </c>
      <c r="S299" s="154">
        <v>0</v>
      </c>
      <c r="T299" s="155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56" t="s">
        <v>135</v>
      </c>
      <c r="AT299" s="156" t="s">
        <v>130</v>
      </c>
      <c r="AU299" s="156" t="s">
        <v>143</v>
      </c>
      <c r="AY299" s="18" t="s">
        <v>128</v>
      </c>
      <c r="BE299" s="157">
        <f>IF(N299="základní",J299,0)</f>
        <v>0</v>
      </c>
      <c r="BF299" s="157">
        <f>IF(N299="snížená",J299,0)</f>
        <v>0</v>
      </c>
      <c r="BG299" s="157">
        <f>IF(N299="zákl. přenesená",J299,0)</f>
        <v>0</v>
      </c>
      <c r="BH299" s="157">
        <f>IF(N299="sníž. přenesená",J299,0)</f>
        <v>0</v>
      </c>
      <c r="BI299" s="157">
        <f>IF(N299="nulová",J299,0)</f>
        <v>0</v>
      </c>
      <c r="BJ299" s="18" t="s">
        <v>30</v>
      </c>
      <c r="BK299" s="157">
        <f>ROUND(I299*H299,2)</f>
        <v>0</v>
      </c>
      <c r="BL299" s="18" t="s">
        <v>135</v>
      </c>
      <c r="BM299" s="156" t="s">
        <v>399</v>
      </c>
    </row>
    <row r="300" spans="1:65" s="13" customFormat="1">
      <c r="B300" s="158"/>
      <c r="D300" s="159" t="s">
        <v>137</v>
      </c>
      <c r="E300" s="160" t="s">
        <v>1</v>
      </c>
      <c r="F300" s="161" t="s">
        <v>397</v>
      </c>
      <c r="H300" s="162">
        <v>29.6</v>
      </c>
      <c r="I300" s="163"/>
      <c r="L300" s="158"/>
      <c r="M300" s="164"/>
      <c r="N300" s="165"/>
      <c r="O300" s="165"/>
      <c r="P300" s="165"/>
      <c r="Q300" s="165"/>
      <c r="R300" s="165"/>
      <c r="S300" s="165"/>
      <c r="T300" s="166"/>
      <c r="AT300" s="160" t="s">
        <v>137</v>
      </c>
      <c r="AU300" s="160" t="s">
        <v>143</v>
      </c>
      <c r="AV300" s="13" t="s">
        <v>82</v>
      </c>
      <c r="AW300" s="13" t="s">
        <v>29</v>
      </c>
      <c r="AX300" s="13" t="s">
        <v>30</v>
      </c>
      <c r="AY300" s="160" t="s">
        <v>128</v>
      </c>
    </row>
    <row r="301" spans="1:65" s="2" customFormat="1" ht="24.2" customHeight="1">
      <c r="A301" s="33"/>
      <c r="B301" s="144"/>
      <c r="C301" s="145" t="s">
        <v>400</v>
      </c>
      <c r="D301" s="145" t="s">
        <v>130</v>
      </c>
      <c r="E301" s="146" t="s">
        <v>401</v>
      </c>
      <c r="F301" s="147" t="s">
        <v>402</v>
      </c>
      <c r="G301" s="148" t="s">
        <v>133</v>
      </c>
      <c r="H301" s="149">
        <v>629.20000000000005</v>
      </c>
      <c r="I301" s="150"/>
      <c r="J301" s="151">
        <f>ROUND(I301*H301,2)</f>
        <v>0</v>
      </c>
      <c r="K301" s="147" t="s">
        <v>1</v>
      </c>
      <c r="L301" s="34"/>
      <c r="M301" s="152" t="s">
        <v>1</v>
      </c>
      <c r="N301" s="153" t="s">
        <v>38</v>
      </c>
      <c r="O301" s="59"/>
      <c r="P301" s="154">
        <f>O301*H301</f>
        <v>0</v>
      </c>
      <c r="Q301" s="154">
        <v>0</v>
      </c>
      <c r="R301" s="154">
        <f>Q301*H301</f>
        <v>0</v>
      </c>
      <c r="S301" s="154">
        <v>0</v>
      </c>
      <c r="T301" s="155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6" t="s">
        <v>135</v>
      </c>
      <c r="AT301" s="156" t="s">
        <v>130</v>
      </c>
      <c r="AU301" s="156" t="s">
        <v>143</v>
      </c>
      <c r="AY301" s="18" t="s">
        <v>128</v>
      </c>
      <c r="BE301" s="157">
        <f>IF(N301="základní",J301,0)</f>
        <v>0</v>
      </c>
      <c r="BF301" s="157">
        <f>IF(N301="snížená",J301,0)</f>
        <v>0</v>
      </c>
      <c r="BG301" s="157">
        <f>IF(N301="zákl. přenesená",J301,0)</f>
        <v>0</v>
      </c>
      <c r="BH301" s="157">
        <f>IF(N301="sníž. přenesená",J301,0)</f>
        <v>0</v>
      </c>
      <c r="BI301" s="157">
        <f>IF(N301="nulová",J301,0)</f>
        <v>0</v>
      </c>
      <c r="BJ301" s="18" t="s">
        <v>30</v>
      </c>
      <c r="BK301" s="157">
        <f>ROUND(I301*H301,2)</f>
        <v>0</v>
      </c>
      <c r="BL301" s="18" t="s">
        <v>135</v>
      </c>
      <c r="BM301" s="156" t="s">
        <v>403</v>
      </c>
    </row>
    <row r="302" spans="1:65" s="13" customFormat="1">
      <c r="B302" s="158"/>
      <c r="D302" s="159" t="s">
        <v>137</v>
      </c>
      <c r="E302" s="160" t="s">
        <v>1</v>
      </c>
      <c r="F302" s="161" t="s">
        <v>375</v>
      </c>
      <c r="H302" s="162">
        <v>629.20000000000005</v>
      </c>
      <c r="I302" s="163"/>
      <c r="L302" s="158"/>
      <c r="M302" s="164"/>
      <c r="N302" s="165"/>
      <c r="O302" s="165"/>
      <c r="P302" s="165"/>
      <c r="Q302" s="165"/>
      <c r="R302" s="165"/>
      <c r="S302" s="165"/>
      <c r="T302" s="166"/>
      <c r="AT302" s="160" t="s">
        <v>137</v>
      </c>
      <c r="AU302" s="160" t="s">
        <v>143</v>
      </c>
      <c r="AV302" s="13" t="s">
        <v>82</v>
      </c>
      <c r="AW302" s="13" t="s">
        <v>29</v>
      </c>
      <c r="AX302" s="13" t="s">
        <v>30</v>
      </c>
      <c r="AY302" s="160" t="s">
        <v>128</v>
      </c>
    </row>
    <row r="303" spans="1:65" s="2" customFormat="1" ht="16.5" customHeight="1">
      <c r="A303" s="33"/>
      <c r="B303" s="144"/>
      <c r="C303" s="190" t="s">
        <v>404</v>
      </c>
      <c r="D303" s="190" t="s">
        <v>305</v>
      </c>
      <c r="E303" s="191" t="s">
        <v>405</v>
      </c>
      <c r="F303" s="192" t="s">
        <v>406</v>
      </c>
      <c r="G303" s="193" t="s">
        <v>407</v>
      </c>
      <c r="H303" s="194">
        <v>22.683</v>
      </c>
      <c r="I303" s="195"/>
      <c r="J303" s="196">
        <f>ROUND(I303*H303,2)</f>
        <v>0</v>
      </c>
      <c r="K303" s="192" t="s">
        <v>134</v>
      </c>
      <c r="L303" s="197"/>
      <c r="M303" s="198" t="s">
        <v>1</v>
      </c>
      <c r="N303" s="199" t="s">
        <v>38</v>
      </c>
      <c r="O303" s="59"/>
      <c r="P303" s="154">
        <f>O303*H303</f>
        <v>0</v>
      </c>
      <c r="Q303" s="154">
        <v>1E-3</v>
      </c>
      <c r="R303" s="154">
        <f>Q303*H303</f>
        <v>2.2683000000000002E-2</v>
      </c>
      <c r="S303" s="154">
        <v>0</v>
      </c>
      <c r="T303" s="155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56" t="s">
        <v>181</v>
      </c>
      <c r="AT303" s="156" t="s">
        <v>305</v>
      </c>
      <c r="AU303" s="156" t="s">
        <v>143</v>
      </c>
      <c r="AY303" s="18" t="s">
        <v>128</v>
      </c>
      <c r="BE303" s="157">
        <f>IF(N303="základní",J303,0)</f>
        <v>0</v>
      </c>
      <c r="BF303" s="157">
        <f>IF(N303="snížená",J303,0)</f>
        <v>0</v>
      </c>
      <c r="BG303" s="157">
        <f>IF(N303="zákl. přenesená",J303,0)</f>
        <v>0</v>
      </c>
      <c r="BH303" s="157">
        <f>IF(N303="sníž. přenesená",J303,0)</f>
        <v>0</v>
      </c>
      <c r="BI303" s="157">
        <f>IF(N303="nulová",J303,0)</f>
        <v>0</v>
      </c>
      <c r="BJ303" s="18" t="s">
        <v>30</v>
      </c>
      <c r="BK303" s="157">
        <f>ROUND(I303*H303,2)</f>
        <v>0</v>
      </c>
      <c r="BL303" s="18" t="s">
        <v>135</v>
      </c>
      <c r="BM303" s="156" t="s">
        <v>408</v>
      </c>
    </row>
    <row r="304" spans="1:65" s="13" customFormat="1">
      <c r="B304" s="158"/>
      <c r="D304" s="159" t="s">
        <v>137</v>
      </c>
      <c r="E304" s="160" t="s">
        <v>1</v>
      </c>
      <c r="F304" s="161" t="s">
        <v>409</v>
      </c>
      <c r="H304" s="162">
        <v>22.683</v>
      </c>
      <c r="I304" s="163"/>
      <c r="L304" s="158"/>
      <c r="M304" s="164"/>
      <c r="N304" s="165"/>
      <c r="O304" s="165"/>
      <c r="P304" s="165"/>
      <c r="Q304" s="165"/>
      <c r="R304" s="165"/>
      <c r="S304" s="165"/>
      <c r="T304" s="166"/>
      <c r="AT304" s="160" t="s">
        <v>137</v>
      </c>
      <c r="AU304" s="160" t="s">
        <v>143</v>
      </c>
      <c r="AV304" s="13" t="s">
        <v>82</v>
      </c>
      <c r="AW304" s="13" t="s">
        <v>29</v>
      </c>
      <c r="AX304" s="13" t="s">
        <v>73</v>
      </c>
      <c r="AY304" s="160" t="s">
        <v>128</v>
      </c>
    </row>
    <row r="305" spans="1:65" s="15" customFormat="1">
      <c r="B305" s="174"/>
      <c r="D305" s="159" t="s">
        <v>137</v>
      </c>
      <c r="E305" s="175" t="s">
        <v>1</v>
      </c>
      <c r="F305" s="176" t="s">
        <v>149</v>
      </c>
      <c r="H305" s="177">
        <v>22.683</v>
      </c>
      <c r="I305" s="178"/>
      <c r="L305" s="174"/>
      <c r="M305" s="179"/>
      <c r="N305" s="180"/>
      <c r="O305" s="180"/>
      <c r="P305" s="180"/>
      <c r="Q305" s="180"/>
      <c r="R305" s="180"/>
      <c r="S305" s="180"/>
      <c r="T305" s="181"/>
      <c r="AT305" s="175" t="s">
        <v>137</v>
      </c>
      <c r="AU305" s="175" t="s">
        <v>143</v>
      </c>
      <c r="AV305" s="15" t="s">
        <v>135</v>
      </c>
      <c r="AW305" s="15" t="s">
        <v>29</v>
      </c>
      <c r="AX305" s="15" t="s">
        <v>30</v>
      </c>
      <c r="AY305" s="175" t="s">
        <v>128</v>
      </c>
    </row>
    <row r="306" spans="1:65" s="2" customFormat="1" ht="24.2" customHeight="1">
      <c r="A306" s="33"/>
      <c r="B306" s="144"/>
      <c r="C306" s="145" t="s">
        <v>410</v>
      </c>
      <c r="D306" s="145" t="s">
        <v>130</v>
      </c>
      <c r="E306" s="146" t="s">
        <v>411</v>
      </c>
      <c r="F306" s="147" t="s">
        <v>412</v>
      </c>
      <c r="G306" s="148" t="s">
        <v>133</v>
      </c>
      <c r="H306" s="149">
        <v>629.20000000000005</v>
      </c>
      <c r="I306" s="150"/>
      <c r="J306" s="151">
        <f>ROUND(I306*H306,2)</f>
        <v>0</v>
      </c>
      <c r="K306" s="147" t="s">
        <v>1</v>
      </c>
      <c r="L306" s="34"/>
      <c r="M306" s="152" t="s">
        <v>1</v>
      </c>
      <c r="N306" s="153" t="s">
        <v>38</v>
      </c>
      <c r="O306" s="59"/>
      <c r="P306" s="154">
        <f>O306*H306</f>
        <v>0</v>
      </c>
      <c r="Q306" s="154">
        <v>0</v>
      </c>
      <c r="R306" s="154">
        <f>Q306*H306</f>
        <v>0</v>
      </c>
      <c r="S306" s="154">
        <v>0</v>
      </c>
      <c r="T306" s="155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56" t="s">
        <v>135</v>
      </c>
      <c r="AT306" s="156" t="s">
        <v>130</v>
      </c>
      <c r="AU306" s="156" t="s">
        <v>143</v>
      </c>
      <c r="AY306" s="18" t="s">
        <v>128</v>
      </c>
      <c r="BE306" s="157">
        <f>IF(N306="základní",J306,0)</f>
        <v>0</v>
      </c>
      <c r="BF306" s="157">
        <f>IF(N306="snížená",J306,0)</f>
        <v>0</v>
      </c>
      <c r="BG306" s="157">
        <f>IF(N306="zákl. přenesená",J306,0)</f>
        <v>0</v>
      </c>
      <c r="BH306" s="157">
        <f>IF(N306="sníž. přenesená",J306,0)</f>
        <v>0</v>
      </c>
      <c r="BI306" s="157">
        <f>IF(N306="nulová",J306,0)</f>
        <v>0</v>
      </c>
      <c r="BJ306" s="18" t="s">
        <v>30</v>
      </c>
      <c r="BK306" s="157">
        <f>ROUND(I306*H306,2)</f>
        <v>0</v>
      </c>
      <c r="BL306" s="18" t="s">
        <v>135</v>
      </c>
      <c r="BM306" s="156" t="s">
        <v>413</v>
      </c>
    </row>
    <row r="307" spans="1:65" s="13" customFormat="1">
      <c r="B307" s="158"/>
      <c r="D307" s="159" t="s">
        <v>137</v>
      </c>
      <c r="E307" s="160" t="s">
        <v>1</v>
      </c>
      <c r="F307" s="161" t="s">
        <v>375</v>
      </c>
      <c r="H307" s="162">
        <v>629.20000000000005</v>
      </c>
      <c r="I307" s="163"/>
      <c r="L307" s="158"/>
      <c r="M307" s="164"/>
      <c r="N307" s="165"/>
      <c r="O307" s="165"/>
      <c r="P307" s="165"/>
      <c r="Q307" s="165"/>
      <c r="R307" s="165"/>
      <c r="S307" s="165"/>
      <c r="T307" s="166"/>
      <c r="AT307" s="160" t="s">
        <v>137</v>
      </c>
      <c r="AU307" s="160" t="s">
        <v>143</v>
      </c>
      <c r="AV307" s="13" t="s">
        <v>82</v>
      </c>
      <c r="AW307" s="13" t="s">
        <v>29</v>
      </c>
      <c r="AX307" s="13" t="s">
        <v>30</v>
      </c>
      <c r="AY307" s="160" t="s">
        <v>128</v>
      </c>
    </row>
    <row r="308" spans="1:65" s="12" customFormat="1" ht="22.9" customHeight="1">
      <c r="B308" s="131"/>
      <c r="D308" s="132" t="s">
        <v>72</v>
      </c>
      <c r="E308" s="142" t="s">
        <v>82</v>
      </c>
      <c r="F308" s="142" t="s">
        <v>414</v>
      </c>
      <c r="I308" s="134"/>
      <c r="J308" s="143">
        <f>BK308</f>
        <v>0</v>
      </c>
      <c r="L308" s="131"/>
      <c r="M308" s="136"/>
      <c r="N308" s="137"/>
      <c r="O308" s="137"/>
      <c r="P308" s="138">
        <f>SUM(P309:P328)</f>
        <v>0</v>
      </c>
      <c r="Q308" s="137"/>
      <c r="R308" s="138">
        <f>SUM(R309:R328)</f>
        <v>0.85120480000000009</v>
      </c>
      <c r="S308" s="137"/>
      <c r="T308" s="139">
        <f>SUM(T309:T328)</f>
        <v>0</v>
      </c>
      <c r="AR308" s="132" t="s">
        <v>30</v>
      </c>
      <c r="AT308" s="140" t="s">
        <v>72</v>
      </c>
      <c r="AU308" s="140" t="s">
        <v>30</v>
      </c>
      <c r="AY308" s="132" t="s">
        <v>128</v>
      </c>
      <c r="BK308" s="141">
        <f>SUM(BK309:BK328)</f>
        <v>0</v>
      </c>
    </row>
    <row r="309" spans="1:65" s="2" customFormat="1" ht="16.5" customHeight="1">
      <c r="A309" s="33"/>
      <c r="B309" s="144"/>
      <c r="C309" s="145" t="s">
        <v>415</v>
      </c>
      <c r="D309" s="145" t="s">
        <v>130</v>
      </c>
      <c r="E309" s="146" t="s">
        <v>416</v>
      </c>
      <c r="F309" s="147" t="s">
        <v>417</v>
      </c>
      <c r="G309" s="148" t="s">
        <v>195</v>
      </c>
      <c r="H309" s="149">
        <v>12.7</v>
      </c>
      <c r="I309" s="150"/>
      <c r="J309" s="151">
        <f>ROUND(I309*H309,2)</f>
        <v>0</v>
      </c>
      <c r="K309" s="147" t="s">
        <v>134</v>
      </c>
      <c r="L309" s="34"/>
      <c r="M309" s="152" t="s">
        <v>1</v>
      </c>
      <c r="N309" s="153" t="s">
        <v>38</v>
      </c>
      <c r="O309" s="59"/>
      <c r="P309" s="154">
        <f>O309*H309</f>
        <v>0</v>
      </c>
      <c r="Q309" s="154">
        <v>0</v>
      </c>
      <c r="R309" s="154">
        <f>Q309*H309</f>
        <v>0</v>
      </c>
      <c r="S309" s="154">
        <v>0</v>
      </c>
      <c r="T309" s="155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56" t="s">
        <v>135</v>
      </c>
      <c r="AT309" s="156" t="s">
        <v>130</v>
      </c>
      <c r="AU309" s="156" t="s">
        <v>82</v>
      </c>
      <c r="AY309" s="18" t="s">
        <v>128</v>
      </c>
      <c r="BE309" s="157">
        <f>IF(N309="základní",J309,0)</f>
        <v>0</v>
      </c>
      <c r="BF309" s="157">
        <f>IF(N309="snížená",J309,0)</f>
        <v>0</v>
      </c>
      <c r="BG309" s="157">
        <f>IF(N309="zákl. přenesená",J309,0)</f>
        <v>0</v>
      </c>
      <c r="BH309" s="157">
        <f>IF(N309="sníž. přenesená",J309,0)</f>
        <v>0</v>
      </c>
      <c r="BI309" s="157">
        <f>IF(N309="nulová",J309,0)</f>
        <v>0</v>
      </c>
      <c r="BJ309" s="18" t="s">
        <v>30</v>
      </c>
      <c r="BK309" s="157">
        <f>ROUND(I309*H309,2)</f>
        <v>0</v>
      </c>
      <c r="BL309" s="18" t="s">
        <v>135</v>
      </c>
      <c r="BM309" s="156" t="s">
        <v>418</v>
      </c>
    </row>
    <row r="310" spans="1:65" s="14" customFormat="1">
      <c r="B310" s="167"/>
      <c r="D310" s="159" t="s">
        <v>137</v>
      </c>
      <c r="E310" s="168" t="s">
        <v>1</v>
      </c>
      <c r="F310" s="169" t="s">
        <v>419</v>
      </c>
      <c r="H310" s="168" t="s">
        <v>1</v>
      </c>
      <c r="I310" s="170"/>
      <c r="L310" s="167"/>
      <c r="M310" s="171"/>
      <c r="N310" s="172"/>
      <c r="O310" s="172"/>
      <c r="P310" s="172"/>
      <c r="Q310" s="172"/>
      <c r="R310" s="172"/>
      <c r="S310" s="172"/>
      <c r="T310" s="173"/>
      <c r="AT310" s="168" t="s">
        <v>137</v>
      </c>
      <c r="AU310" s="168" t="s">
        <v>82</v>
      </c>
      <c r="AV310" s="14" t="s">
        <v>30</v>
      </c>
      <c r="AW310" s="14" t="s">
        <v>29</v>
      </c>
      <c r="AX310" s="14" t="s">
        <v>73</v>
      </c>
      <c r="AY310" s="168" t="s">
        <v>128</v>
      </c>
    </row>
    <row r="311" spans="1:65" s="13" customFormat="1">
      <c r="B311" s="158"/>
      <c r="D311" s="159" t="s">
        <v>137</v>
      </c>
      <c r="E311" s="160" t="s">
        <v>1</v>
      </c>
      <c r="F311" s="161" t="s">
        <v>420</v>
      </c>
      <c r="H311" s="162">
        <v>12.7</v>
      </c>
      <c r="I311" s="163"/>
      <c r="L311" s="158"/>
      <c r="M311" s="164"/>
      <c r="N311" s="165"/>
      <c r="O311" s="165"/>
      <c r="P311" s="165"/>
      <c r="Q311" s="165"/>
      <c r="R311" s="165"/>
      <c r="S311" s="165"/>
      <c r="T311" s="166"/>
      <c r="AT311" s="160" t="s">
        <v>137</v>
      </c>
      <c r="AU311" s="160" t="s">
        <v>82</v>
      </c>
      <c r="AV311" s="13" t="s">
        <v>82</v>
      </c>
      <c r="AW311" s="13" t="s">
        <v>29</v>
      </c>
      <c r="AX311" s="13" t="s">
        <v>30</v>
      </c>
      <c r="AY311" s="160" t="s">
        <v>128</v>
      </c>
    </row>
    <row r="312" spans="1:65" s="2" customFormat="1" ht="16.5" customHeight="1">
      <c r="A312" s="33"/>
      <c r="B312" s="144"/>
      <c r="C312" s="145" t="s">
        <v>421</v>
      </c>
      <c r="D312" s="145" t="s">
        <v>130</v>
      </c>
      <c r="E312" s="146" t="s">
        <v>422</v>
      </c>
      <c r="F312" s="147" t="s">
        <v>423</v>
      </c>
      <c r="G312" s="148" t="s">
        <v>195</v>
      </c>
      <c r="H312" s="149">
        <v>54.402999999999999</v>
      </c>
      <c r="I312" s="150"/>
      <c r="J312" s="151">
        <f>ROUND(I312*H312,2)</f>
        <v>0</v>
      </c>
      <c r="K312" s="147" t="s">
        <v>1</v>
      </c>
      <c r="L312" s="34"/>
      <c r="M312" s="152" t="s">
        <v>1</v>
      </c>
      <c r="N312" s="153" t="s">
        <v>38</v>
      </c>
      <c r="O312" s="59"/>
      <c r="P312" s="154">
        <f>O312*H312</f>
        <v>0</v>
      </c>
      <c r="Q312" s="154">
        <v>0</v>
      </c>
      <c r="R312" s="154">
        <f>Q312*H312</f>
        <v>0</v>
      </c>
      <c r="S312" s="154">
        <v>0</v>
      </c>
      <c r="T312" s="155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56" t="s">
        <v>135</v>
      </c>
      <c r="AT312" s="156" t="s">
        <v>130</v>
      </c>
      <c r="AU312" s="156" t="s">
        <v>82</v>
      </c>
      <c r="AY312" s="18" t="s">
        <v>128</v>
      </c>
      <c r="BE312" s="157">
        <f>IF(N312="základní",J312,0)</f>
        <v>0</v>
      </c>
      <c r="BF312" s="157">
        <f>IF(N312="snížená",J312,0)</f>
        <v>0</v>
      </c>
      <c r="BG312" s="157">
        <f>IF(N312="zákl. přenesená",J312,0)</f>
        <v>0</v>
      </c>
      <c r="BH312" s="157">
        <f>IF(N312="sníž. přenesená",J312,0)</f>
        <v>0</v>
      </c>
      <c r="BI312" s="157">
        <f>IF(N312="nulová",J312,0)</f>
        <v>0</v>
      </c>
      <c r="BJ312" s="18" t="s">
        <v>30</v>
      </c>
      <c r="BK312" s="157">
        <f>ROUND(I312*H312,2)</f>
        <v>0</v>
      </c>
      <c r="BL312" s="18" t="s">
        <v>135</v>
      </c>
      <c r="BM312" s="156" t="s">
        <v>424</v>
      </c>
    </row>
    <row r="313" spans="1:65" s="13" customFormat="1">
      <c r="B313" s="158"/>
      <c r="D313" s="159" t="s">
        <v>137</v>
      </c>
      <c r="E313" s="160" t="s">
        <v>1</v>
      </c>
      <c r="F313" s="161" t="s">
        <v>425</v>
      </c>
      <c r="H313" s="162">
        <v>54.402999999999999</v>
      </c>
      <c r="I313" s="163"/>
      <c r="L313" s="158"/>
      <c r="M313" s="164"/>
      <c r="N313" s="165"/>
      <c r="O313" s="165"/>
      <c r="P313" s="165"/>
      <c r="Q313" s="165"/>
      <c r="R313" s="165"/>
      <c r="S313" s="165"/>
      <c r="T313" s="166"/>
      <c r="AT313" s="160" t="s">
        <v>137</v>
      </c>
      <c r="AU313" s="160" t="s">
        <v>82</v>
      </c>
      <c r="AV313" s="13" t="s">
        <v>82</v>
      </c>
      <c r="AW313" s="13" t="s">
        <v>29</v>
      </c>
      <c r="AX313" s="13" t="s">
        <v>30</v>
      </c>
      <c r="AY313" s="160" t="s">
        <v>128</v>
      </c>
    </row>
    <row r="314" spans="1:65" s="2" customFormat="1" ht="16.5" customHeight="1">
      <c r="A314" s="33"/>
      <c r="B314" s="144"/>
      <c r="C314" s="145" t="s">
        <v>426</v>
      </c>
      <c r="D314" s="145" t="s">
        <v>130</v>
      </c>
      <c r="E314" s="146" t="s">
        <v>221</v>
      </c>
      <c r="F314" s="147" t="s">
        <v>222</v>
      </c>
      <c r="G314" s="148" t="s">
        <v>195</v>
      </c>
      <c r="H314" s="149">
        <v>67.13</v>
      </c>
      <c r="I314" s="150"/>
      <c r="J314" s="151">
        <f>ROUND(I314*H314,2)</f>
        <v>0</v>
      </c>
      <c r="K314" s="147" t="s">
        <v>134</v>
      </c>
      <c r="L314" s="34"/>
      <c r="M314" s="152" t="s">
        <v>1</v>
      </c>
      <c r="N314" s="153" t="s">
        <v>38</v>
      </c>
      <c r="O314" s="59"/>
      <c r="P314" s="154">
        <f>O314*H314</f>
        <v>0</v>
      </c>
      <c r="Q314" s="154">
        <v>0</v>
      </c>
      <c r="R314" s="154">
        <f>Q314*H314</f>
        <v>0</v>
      </c>
      <c r="S314" s="154">
        <v>0</v>
      </c>
      <c r="T314" s="155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56" t="s">
        <v>135</v>
      </c>
      <c r="AT314" s="156" t="s">
        <v>130</v>
      </c>
      <c r="AU314" s="156" t="s">
        <v>82</v>
      </c>
      <c r="AY314" s="18" t="s">
        <v>128</v>
      </c>
      <c r="BE314" s="157">
        <f>IF(N314="základní",J314,0)</f>
        <v>0</v>
      </c>
      <c r="BF314" s="157">
        <f>IF(N314="snížená",J314,0)</f>
        <v>0</v>
      </c>
      <c r="BG314" s="157">
        <f>IF(N314="zákl. přenesená",J314,0)</f>
        <v>0</v>
      </c>
      <c r="BH314" s="157">
        <f>IF(N314="sníž. přenesená",J314,0)</f>
        <v>0</v>
      </c>
      <c r="BI314" s="157">
        <f>IF(N314="nulová",J314,0)</f>
        <v>0</v>
      </c>
      <c r="BJ314" s="18" t="s">
        <v>30</v>
      </c>
      <c r="BK314" s="157">
        <f>ROUND(I314*H314,2)</f>
        <v>0</v>
      </c>
      <c r="BL314" s="18" t="s">
        <v>135</v>
      </c>
      <c r="BM314" s="156" t="s">
        <v>427</v>
      </c>
    </row>
    <row r="315" spans="1:65" s="13" customFormat="1">
      <c r="B315" s="158"/>
      <c r="D315" s="159" t="s">
        <v>137</v>
      </c>
      <c r="E315" s="160" t="s">
        <v>1</v>
      </c>
      <c r="F315" s="161" t="s">
        <v>428</v>
      </c>
      <c r="H315" s="162">
        <v>67.13</v>
      </c>
      <c r="I315" s="163"/>
      <c r="L315" s="158"/>
      <c r="M315" s="164"/>
      <c r="N315" s="165"/>
      <c r="O315" s="165"/>
      <c r="P315" s="165"/>
      <c r="Q315" s="165"/>
      <c r="R315" s="165"/>
      <c r="S315" s="165"/>
      <c r="T315" s="166"/>
      <c r="AT315" s="160" t="s">
        <v>137</v>
      </c>
      <c r="AU315" s="160" t="s">
        <v>82</v>
      </c>
      <c r="AV315" s="13" t="s">
        <v>82</v>
      </c>
      <c r="AW315" s="13" t="s">
        <v>29</v>
      </c>
      <c r="AX315" s="13" t="s">
        <v>73</v>
      </c>
      <c r="AY315" s="160" t="s">
        <v>128</v>
      </c>
    </row>
    <row r="316" spans="1:65" s="15" customFormat="1">
      <c r="B316" s="174"/>
      <c r="D316" s="159" t="s">
        <v>137</v>
      </c>
      <c r="E316" s="175" t="s">
        <v>1</v>
      </c>
      <c r="F316" s="176" t="s">
        <v>149</v>
      </c>
      <c r="H316" s="177">
        <v>67.13</v>
      </c>
      <c r="I316" s="178"/>
      <c r="L316" s="174"/>
      <c r="M316" s="179"/>
      <c r="N316" s="180"/>
      <c r="O316" s="180"/>
      <c r="P316" s="180"/>
      <c r="Q316" s="180"/>
      <c r="R316" s="180"/>
      <c r="S316" s="180"/>
      <c r="T316" s="181"/>
      <c r="AT316" s="175" t="s">
        <v>137</v>
      </c>
      <c r="AU316" s="175" t="s">
        <v>82</v>
      </c>
      <c r="AV316" s="15" t="s">
        <v>135</v>
      </c>
      <c r="AW316" s="15" t="s">
        <v>29</v>
      </c>
      <c r="AX316" s="15" t="s">
        <v>30</v>
      </c>
      <c r="AY316" s="175" t="s">
        <v>128</v>
      </c>
    </row>
    <row r="317" spans="1:65" s="2" customFormat="1" ht="21.75" customHeight="1">
      <c r="A317" s="33"/>
      <c r="B317" s="144"/>
      <c r="C317" s="145" t="s">
        <v>429</v>
      </c>
      <c r="D317" s="145" t="s">
        <v>130</v>
      </c>
      <c r="E317" s="146" t="s">
        <v>316</v>
      </c>
      <c r="F317" s="147" t="s">
        <v>317</v>
      </c>
      <c r="G317" s="148" t="s">
        <v>195</v>
      </c>
      <c r="H317" s="149">
        <v>67.13</v>
      </c>
      <c r="I317" s="150"/>
      <c r="J317" s="151">
        <f>ROUND(I317*H317,2)</f>
        <v>0</v>
      </c>
      <c r="K317" s="147" t="s">
        <v>134</v>
      </c>
      <c r="L317" s="34"/>
      <c r="M317" s="152" t="s">
        <v>1</v>
      </c>
      <c r="N317" s="153" t="s">
        <v>38</v>
      </c>
      <c r="O317" s="59"/>
      <c r="P317" s="154">
        <f>O317*H317</f>
        <v>0</v>
      </c>
      <c r="Q317" s="154">
        <v>0</v>
      </c>
      <c r="R317" s="154">
        <f>Q317*H317</f>
        <v>0</v>
      </c>
      <c r="S317" s="154">
        <v>0</v>
      </c>
      <c r="T317" s="155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56" t="s">
        <v>135</v>
      </c>
      <c r="AT317" s="156" t="s">
        <v>130</v>
      </c>
      <c r="AU317" s="156" t="s">
        <v>82</v>
      </c>
      <c r="AY317" s="18" t="s">
        <v>128</v>
      </c>
      <c r="BE317" s="157">
        <f>IF(N317="základní",J317,0)</f>
        <v>0</v>
      </c>
      <c r="BF317" s="157">
        <f>IF(N317="snížená",J317,0)</f>
        <v>0</v>
      </c>
      <c r="BG317" s="157">
        <f>IF(N317="zákl. přenesená",J317,0)</f>
        <v>0</v>
      </c>
      <c r="BH317" s="157">
        <f>IF(N317="sníž. přenesená",J317,0)</f>
        <v>0</v>
      </c>
      <c r="BI317" s="157">
        <f>IF(N317="nulová",J317,0)</f>
        <v>0</v>
      </c>
      <c r="BJ317" s="18" t="s">
        <v>30</v>
      </c>
      <c r="BK317" s="157">
        <f>ROUND(I317*H317,2)</f>
        <v>0</v>
      </c>
      <c r="BL317" s="18" t="s">
        <v>135</v>
      </c>
      <c r="BM317" s="156" t="s">
        <v>430</v>
      </c>
    </row>
    <row r="318" spans="1:65" s="13" customFormat="1">
      <c r="B318" s="158"/>
      <c r="D318" s="159" t="s">
        <v>137</v>
      </c>
      <c r="E318" s="160" t="s">
        <v>1</v>
      </c>
      <c r="F318" s="161" t="s">
        <v>431</v>
      </c>
      <c r="H318" s="162">
        <v>67.13</v>
      </c>
      <c r="I318" s="163"/>
      <c r="L318" s="158"/>
      <c r="M318" s="164"/>
      <c r="N318" s="165"/>
      <c r="O318" s="165"/>
      <c r="P318" s="165"/>
      <c r="Q318" s="165"/>
      <c r="R318" s="165"/>
      <c r="S318" s="165"/>
      <c r="T318" s="166"/>
      <c r="AT318" s="160" t="s">
        <v>137</v>
      </c>
      <c r="AU318" s="160" t="s">
        <v>82</v>
      </c>
      <c r="AV318" s="13" t="s">
        <v>82</v>
      </c>
      <c r="AW318" s="13" t="s">
        <v>29</v>
      </c>
      <c r="AX318" s="13" t="s">
        <v>30</v>
      </c>
      <c r="AY318" s="160" t="s">
        <v>128</v>
      </c>
    </row>
    <row r="319" spans="1:65" s="2" customFormat="1" ht="16.5" customHeight="1">
      <c r="A319" s="33"/>
      <c r="B319" s="144"/>
      <c r="C319" s="145" t="s">
        <v>432</v>
      </c>
      <c r="D319" s="145" t="s">
        <v>130</v>
      </c>
      <c r="E319" s="146" t="s">
        <v>433</v>
      </c>
      <c r="F319" s="147" t="s">
        <v>434</v>
      </c>
      <c r="G319" s="148" t="s">
        <v>174</v>
      </c>
      <c r="H319" s="149">
        <v>508</v>
      </c>
      <c r="I319" s="150"/>
      <c r="J319" s="151">
        <f>ROUND(I319*H319,2)</f>
        <v>0</v>
      </c>
      <c r="K319" s="147" t="s">
        <v>134</v>
      </c>
      <c r="L319" s="34"/>
      <c r="M319" s="152" t="s">
        <v>1</v>
      </c>
      <c r="N319" s="153" t="s">
        <v>38</v>
      </c>
      <c r="O319" s="59"/>
      <c r="P319" s="154">
        <f>O319*H319</f>
        <v>0</v>
      </c>
      <c r="Q319" s="154">
        <v>4.8999999999999998E-4</v>
      </c>
      <c r="R319" s="154">
        <f>Q319*H319</f>
        <v>0.24892</v>
      </c>
      <c r="S319" s="154">
        <v>0</v>
      </c>
      <c r="T319" s="155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56" t="s">
        <v>135</v>
      </c>
      <c r="AT319" s="156" t="s">
        <v>130</v>
      </c>
      <c r="AU319" s="156" t="s">
        <v>82</v>
      </c>
      <c r="AY319" s="18" t="s">
        <v>128</v>
      </c>
      <c r="BE319" s="157">
        <f>IF(N319="základní",J319,0)</f>
        <v>0</v>
      </c>
      <c r="BF319" s="157">
        <f>IF(N319="snížená",J319,0)</f>
        <v>0</v>
      </c>
      <c r="BG319" s="157">
        <f>IF(N319="zákl. přenesená",J319,0)</f>
        <v>0</v>
      </c>
      <c r="BH319" s="157">
        <f>IF(N319="sníž. přenesená",J319,0)</f>
        <v>0</v>
      </c>
      <c r="BI319" s="157">
        <f>IF(N319="nulová",J319,0)</f>
        <v>0</v>
      </c>
      <c r="BJ319" s="18" t="s">
        <v>30</v>
      </c>
      <c r="BK319" s="157">
        <f>ROUND(I319*H319,2)</f>
        <v>0</v>
      </c>
      <c r="BL319" s="18" t="s">
        <v>135</v>
      </c>
      <c r="BM319" s="156" t="s">
        <v>435</v>
      </c>
    </row>
    <row r="320" spans="1:65" s="13" customFormat="1">
      <c r="B320" s="158"/>
      <c r="D320" s="159" t="s">
        <v>137</v>
      </c>
      <c r="E320" s="160" t="s">
        <v>1</v>
      </c>
      <c r="F320" s="161" t="s">
        <v>436</v>
      </c>
      <c r="H320" s="162">
        <v>508</v>
      </c>
      <c r="I320" s="163"/>
      <c r="L320" s="158"/>
      <c r="M320" s="164"/>
      <c r="N320" s="165"/>
      <c r="O320" s="165"/>
      <c r="P320" s="165"/>
      <c r="Q320" s="165"/>
      <c r="R320" s="165"/>
      <c r="S320" s="165"/>
      <c r="T320" s="166"/>
      <c r="AT320" s="160" t="s">
        <v>137</v>
      </c>
      <c r="AU320" s="160" t="s">
        <v>82</v>
      </c>
      <c r="AV320" s="13" t="s">
        <v>82</v>
      </c>
      <c r="AW320" s="13" t="s">
        <v>29</v>
      </c>
      <c r="AX320" s="13" t="s">
        <v>30</v>
      </c>
      <c r="AY320" s="160" t="s">
        <v>128</v>
      </c>
    </row>
    <row r="321" spans="1:65" s="2" customFormat="1" ht="16.5" customHeight="1">
      <c r="A321" s="33"/>
      <c r="B321" s="144"/>
      <c r="C321" s="190" t="s">
        <v>437</v>
      </c>
      <c r="D321" s="190" t="s">
        <v>305</v>
      </c>
      <c r="E321" s="191" t="s">
        <v>438</v>
      </c>
      <c r="F321" s="192" t="s">
        <v>439</v>
      </c>
      <c r="G321" s="193" t="s">
        <v>174</v>
      </c>
      <c r="H321" s="194">
        <v>513.08000000000004</v>
      </c>
      <c r="I321" s="195"/>
      <c r="J321" s="196">
        <f>ROUND(I321*H321,2)</f>
        <v>0</v>
      </c>
      <c r="K321" s="192" t="s">
        <v>1</v>
      </c>
      <c r="L321" s="197"/>
      <c r="M321" s="198" t="s">
        <v>1</v>
      </c>
      <c r="N321" s="199" t="s">
        <v>38</v>
      </c>
      <c r="O321" s="59"/>
      <c r="P321" s="154">
        <f>O321*H321</f>
        <v>0</v>
      </c>
      <c r="Q321" s="154">
        <v>4.8000000000000001E-4</v>
      </c>
      <c r="R321" s="154">
        <f>Q321*H321</f>
        <v>0.24627840000000004</v>
      </c>
      <c r="S321" s="154">
        <v>0</v>
      </c>
      <c r="T321" s="155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56" t="s">
        <v>181</v>
      </c>
      <c r="AT321" s="156" t="s">
        <v>305</v>
      </c>
      <c r="AU321" s="156" t="s">
        <v>82</v>
      </c>
      <c r="AY321" s="18" t="s">
        <v>128</v>
      </c>
      <c r="BE321" s="157">
        <f>IF(N321="základní",J321,0)</f>
        <v>0</v>
      </c>
      <c r="BF321" s="157">
        <f>IF(N321="snížená",J321,0)</f>
        <v>0</v>
      </c>
      <c r="BG321" s="157">
        <f>IF(N321="zákl. přenesená",J321,0)</f>
        <v>0</v>
      </c>
      <c r="BH321" s="157">
        <f>IF(N321="sníž. přenesená",J321,0)</f>
        <v>0</v>
      </c>
      <c r="BI321" s="157">
        <f>IF(N321="nulová",J321,0)</f>
        <v>0</v>
      </c>
      <c r="BJ321" s="18" t="s">
        <v>30</v>
      </c>
      <c r="BK321" s="157">
        <f>ROUND(I321*H321,2)</f>
        <v>0</v>
      </c>
      <c r="BL321" s="18" t="s">
        <v>135</v>
      </c>
      <c r="BM321" s="156" t="s">
        <v>440</v>
      </c>
    </row>
    <row r="322" spans="1:65" s="2" customFormat="1" ht="29.25">
      <c r="A322" s="33"/>
      <c r="B322" s="34"/>
      <c r="C322" s="33"/>
      <c r="D322" s="159" t="s">
        <v>441</v>
      </c>
      <c r="E322" s="33"/>
      <c r="F322" s="200" t="s">
        <v>442</v>
      </c>
      <c r="G322" s="33"/>
      <c r="H322" s="33"/>
      <c r="I322" s="201"/>
      <c r="J322" s="33"/>
      <c r="K322" s="33"/>
      <c r="L322" s="34"/>
      <c r="M322" s="202"/>
      <c r="N322" s="203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441</v>
      </c>
      <c r="AU322" s="18" t="s">
        <v>82</v>
      </c>
    </row>
    <row r="323" spans="1:65" s="13" customFormat="1">
      <c r="B323" s="158"/>
      <c r="D323" s="159" t="s">
        <v>137</v>
      </c>
      <c r="E323" s="160" t="s">
        <v>1</v>
      </c>
      <c r="F323" s="161" t="s">
        <v>443</v>
      </c>
      <c r="H323" s="162">
        <v>513.08000000000004</v>
      </c>
      <c r="I323" s="163"/>
      <c r="L323" s="158"/>
      <c r="M323" s="164"/>
      <c r="N323" s="165"/>
      <c r="O323" s="165"/>
      <c r="P323" s="165"/>
      <c r="Q323" s="165"/>
      <c r="R323" s="165"/>
      <c r="S323" s="165"/>
      <c r="T323" s="166"/>
      <c r="AT323" s="160" t="s">
        <v>137</v>
      </c>
      <c r="AU323" s="160" t="s">
        <v>82</v>
      </c>
      <c r="AV323" s="13" t="s">
        <v>82</v>
      </c>
      <c r="AW323" s="13" t="s">
        <v>29</v>
      </c>
      <c r="AX323" s="13" t="s">
        <v>30</v>
      </c>
      <c r="AY323" s="160" t="s">
        <v>128</v>
      </c>
    </row>
    <row r="324" spans="1:65" s="2" customFormat="1" ht="16.5" customHeight="1">
      <c r="A324" s="33"/>
      <c r="B324" s="144"/>
      <c r="C324" s="145" t="s">
        <v>444</v>
      </c>
      <c r="D324" s="145" t="s">
        <v>130</v>
      </c>
      <c r="E324" s="146" t="s">
        <v>445</v>
      </c>
      <c r="F324" s="147" t="s">
        <v>446</v>
      </c>
      <c r="G324" s="148" t="s">
        <v>133</v>
      </c>
      <c r="H324" s="149">
        <v>762</v>
      </c>
      <c r="I324" s="150"/>
      <c r="J324" s="151">
        <f>ROUND(I324*H324,2)</f>
        <v>0</v>
      </c>
      <c r="K324" s="147" t="s">
        <v>1</v>
      </c>
      <c r="L324" s="34"/>
      <c r="M324" s="152" t="s">
        <v>1</v>
      </c>
      <c r="N324" s="153" t="s">
        <v>38</v>
      </c>
      <c r="O324" s="59"/>
      <c r="P324" s="154">
        <f>O324*H324</f>
        <v>0</v>
      </c>
      <c r="Q324" s="154">
        <v>1E-4</v>
      </c>
      <c r="R324" s="154">
        <f>Q324*H324</f>
        <v>7.6200000000000004E-2</v>
      </c>
      <c r="S324" s="154">
        <v>0</v>
      </c>
      <c r="T324" s="155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56" t="s">
        <v>135</v>
      </c>
      <c r="AT324" s="156" t="s">
        <v>130</v>
      </c>
      <c r="AU324" s="156" t="s">
        <v>82</v>
      </c>
      <c r="AY324" s="18" t="s">
        <v>128</v>
      </c>
      <c r="BE324" s="157">
        <f>IF(N324="základní",J324,0)</f>
        <v>0</v>
      </c>
      <c r="BF324" s="157">
        <f>IF(N324="snížená",J324,0)</f>
        <v>0</v>
      </c>
      <c r="BG324" s="157">
        <f>IF(N324="zákl. přenesená",J324,0)</f>
        <v>0</v>
      </c>
      <c r="BH324" s="157">
        <f>IF(N324="sníž. přenesená",J324,0)</f>
        <v>0</v>
      </c>
      <c r="BI324" s="157">
        <f>IF(N324="nulová",J324,0)</f>
        <v>0</v>
      </c>
      <c r="BJ324" s="18" t="s">
        <v>30</v>
      </c>
      <c r="BK324" s="157">
        <f>ROUND(I324*H324,2)</f>
        <v>0</v>
      </c>
      <c r="BL324" s="18" t="s">
        <v>135</v>
      </c>
      <c r="BM324" s="156" t="s">
        <v>447</v>
      </c>
    </row>
    <row r="325" spans="1:65" s="13" customFormat="1">
      <c r="B325" s="158"/>
      <c r="D325" s="159" t="s">
        <v>137</v>
      </c>
      <c r="E325" s="160" t="s">
        <v>1</v>
      </c>
      <c r="F325" s="161" t="s">
        <v>448</v>
      </c>
      <c r="H325" s="162">
        <v>762</v>
      </c>
      <c r="I325" s="163"/>
      <c r="L325" s="158"/>
      <c r="M325" s="164"/>
      <c r="N325" s="165"/>
      <c r="O325" s="165"/>
      <c r="P325" s="165"/>
      <c r="Q325" s="165"/>
      <c r="R325" s="165"/>
      <c r="S325" s="165"/>
      <c r="T325" s="166"/>
      <c r="AT325" s="160" t="s">
        <v>137</v>
      </c>
      <c r="AU325" s="160" t="s">
        <v>82</v>
      </c>
      <c r="AV325" s="13" t="s">
        <v>82</v>
      </c>
      <c r="AW325" s="13" t="s">
        <v>29</v>
      </c>
      <c r="AX325" s="13" t="s">
        <v>30</v>
      </c>
      <c r="AY325" s="160" t="s">
        <v>128</v>
      </c>
    </row>
    <row r="326" spans="1:65" s="2" customFormat="1" ht="16.5" customHeight="1">
      <c r="A326" s="33"/>
      <c r="B326" s="144"/>
      <c r="C326" s="190" t="s">
        <v>449</v>
      </c>
      <c r="D326" s="190" t="s">
        <v>305</v>
      </c>
      <c r="E326" s="191" t="s">
        <v>450</v>
      </c>
      <c r="F326" s="192" t="s">
        <v>451</v>
      </c>
      <c r="G326" s="193" t="s">
        <v>133</v>
      </c>
      <c r="H326" s="194">
        <v>932.68799999999999</v>
      </c>
      <c r="I326" s="195"/>
      <c r="J326" s="196">
        <f>ROUND(I326*H326,2)</f>
        <v>0</v>
      </c>
      <c r="K326" s="192" t="s">
        <v>1</v>
      </c>
      <c r="L326" s="197"/>
      <c r="M326" s="198" t="s">
        <v>1</v>
      </c>
      <c r="N326" s="199" t="s">
        <v>38</v>
      </c>
      <c r="O326" s="59"/>
      <c r="P326" s="154">
        <f>O326*H326</f>
        <v>0</v>
      </c>
      <c r="Q326" s="154">
        <v>2.9999999999999997E-4</v>
      </c>
      <c r="R326" s="154">
        <f>Q326*H326</f>
        <v>0.27980639999999996</v>
      </c>
      <c r="S326" s="154">
        <v>0</v>
      </c>
      <c r="T326" s="155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56" t="s">
        <v>181</v>
      </c>
      <c r="AT326" s="156" t="s">
        <v>305</v>
      </c>
      <c r="AU326" s="156" t="s">
        <v>82</v>
      </c>
      <c r="AY326" s="18" t="s">
        <v>128</v>
      </c>
      <c r="BE326" s="157">
        <f>IF(N326="základní",J326,0)</f>
        <v>0</v>
      </c>
      <c r="BF326" s="157">
        <f>IF(N326="snížená",J326,0)</f>
        <v>0</v>
      </c>
      <c r="BG326" s="157">
        <f>IF(N326="zákl. přenesená",J326,0)</f>
        <v>0</v>
      </c>
      <c r="BH326" s="157">
        <f>IF(N326="sníž. přenesená",J326,0)</f>
        <v>0</v>
      </c>
      <c r="BI326" s="157">
        <f>IF(N326="nulová",J326,0)</f>
        <v>0</v>
      </c>
      <c r="BJ326" s="18" t="s">
        <v>30</v>
      </c>
      <c r="BK326" s="157">
        <f>ROUND(I326*H326,2)</f>
        <v>0</v>
      </c>
      <c r="BL326" s="18" t="s">
        <v>135</v>
      </c>
      <c r="BM326" s="156" t="s">
        <v>452</v>
      </c>
    </row>
    <row r="327" spans="1:65" s="14" customFormat="1">
      <c r="B327" s="167"/>
      <c r="D327" s="159" t="s">
        <v>137</v>
      </c>
      <c r="E327" s="168" t="s">
        <v>1</v>
      </c>
      <c r="F327" s="169" t="s">
        <v>453</v>
      </c>
      <c r="H327" s="168" t="s">
        <v>1</v>
      </c>
      <c r="I327" s="170"/>
      <c r="L327" s="167"/>
      <c r="M327" s="171"/>
      <c r="N327" s="172"/>
      <c r="O327" s="172"/>
      <c r="P327" s="172"/>
      <c r="Q327" s="172"/>
      <c r="R327" s="172"/>
      <c r="S327" s="172"/>
      <c r="T327" s="173"/>
      <c r="AT327" s="168" t="s">
        <v>137</v>
      </c>
      <c r="AU327" s="168" t="s">
        <v>82</v>
      </c>
      <c r="AV327" s="14" t="s">
        <v>30</v>
      </c>
      <c r="AW327" s="14" t="s">
        <v>29</v>
      </c>
      <c r="AX327" s="14" t="s">
        <v>73</v>
      </c>
      <c r="AY327" s="168" t="s">
        <v>128</v>
      </c>
    </row>
    <row r="328" spans="1:65" s="13" customFormat="1">
      <c r="B328" s="158"/>
      <c r="D328" s="159" t="s">
        <v>137</v>
      </c>
      <c r="E328" s="160" t="s">
        <v>1</v>
      </c>
      <c r="F328" s="161" t="s">
        <v>454</v>
      </c>
      <c r="H328" s="162">
        <v>932.68799999999999</v>
      </c>
      <c r="I328" s="163"/>
      <c r="L328" s="158"/>
      <c r="M328" s="164"/>
      <c r="N328" s="165"/>
      <c r="O328" s="165"/>
      <c r="P328" s="165"/>
      <c r="Q328" s="165"/>
      <c r="R328" s="165"/>
      <c r="S328" s="165"/>
      <c r="T328" s="166"/>
      <c r="AT328" s="160" t="s">
        <v>137</v>
      </c>
      <c r="AU328" s="160" t="s">
        <v>82</v>
      </c>
      <c r="AV328" s="13" t="s">
        <v>82</v>
      </c>
      <c r="AW328" s="13" t="s">
        <v>29</v>
      </c>
      <c r="AX328" s="13" t="s">
        <v>30</v>
      </c>
      <c r="AY328" s="160" t="s">
        <v>128</v>
      </c>
    </row>
    <row r="329" spans="1:65" s="12" customFormat="1" ht="22.9" customHeight="1">
      <c r="B329" s="131"/>
      <c r="D329" s="132" t="s">
        <v>72</v>
      </c>
      <c r="E329" s="142" t="s">
        <v>143</v>
      </c>
      <c r="F329" s="142" t="s">
        <v>455</v>
      </c>
      <c r="I329" s="134"/>
      <c r="J329" s="143">
        <f>BK329</f>
        <v>0</v>
      </c>
      <c r="L329" s="131"/>
      <c r="M329" s="136"/>
      <c r="N329" s="137"/>
      <c r="O329" s="137"/>
      <c r="P329" s="138">
        <f>SUM(P330:P351)</f>
        <v>0</v>
      </c>
      <c r="Q329" s="137"/>
      <c r="R329" s="138">
        <f>SUM(R330:R351)</f>
        <v>0</v>
      </c>
      <c r="S329" s="137"/>
      <c r="T329" s="139">
        <f>SUM(T330:T351)</f>
        <v>0</v>
      </c>
      <c r="AR329" s="132" t="s">
        <v>30</v>
      </c>
      <c r="AT329" s="140" t="s">
        <v>72</v>
      </c>
      <c r="AU329" s="140" t="s">
        <v>30</v>
      </c>
      <c r="AY329" s="132" t="s">
        <v>128</v>
      </c>
      <c r="BK329" s="141">
        <f>SUM(BK330:BK351)</f>
        <v>0</v>
      </c>
    </row>
    <row r="330" spans="1:65" s="2" customFormat="1" ht="16.5" customHeight="1">
      <c r="A330" s="33"/>
      <c r="B330" s="144"/>
      <c r="C330" s="145" t="s">
        <v>456</v>
      </c>
      <c r="D330" s="145" t="s">
        <v>130</v>
      </c>
      <c r="E330" s="146" t="s">
        <v>457</v>
      </c>
      <c r="F330" s="147" t="s">
        <v>458</v>
      </c>
      <c r="G330" s="148" t="s">
        <v>459</v>
      </c>
      <c r="H330" s="149">
        <v>15</v>
      </c>
      <c r="I330" s="150"/>
      <c r="J330" s="151">
        <f>ROUND(I330*H330,2)</f>
        <v>0</v>
      </c>
      <c r="K330" s="147" t="s">
        <v>1</v>
      </c>
      <c r="L330" s="34"/>
      <c r="M330" s="152" t="s">
        <v>1</v>
      </c>
      <c r="N330" s="153" t="s">
        <v>38</v>
      </c>
      <c r="O330" s="59"/>
      <c r="P330" s="154">
        <f>O330*H330</f>
        <v>0</v>
      </c>
      <c r="Q330" s="154">
        <v>0</v>
      </c>
      <c r="R330" s="154">
        <f>Q330*H330</f>
        <v>0</v>
      </c>
      <c r="S330" s="154">
        <v>0</v>
      </c>
      <c r="T330" s="155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56" t="s">
        <v>135</v>
      </c>
      <c r="AT330" s="156" t="s">
        <v>130</v>
      </c>
      <c r="AU330" s="156" t="s">
        <v>82</v>
      </c>
      <c r="AY330" s="18" t="s">
        <v>128</v>
      </c>
      <c r="BE330" s="157">
        <f>IF(N330="základní",J330,0)</f>
        <v>0</v>
      </c>
      <c r="BF330" s="157">
        <f>IF(N330="snížená",J330,0)</f>
        <v>0</v>
      </c>
      <c r="BG330" s="157">
        <f>IF(N330="zákl. přenesená",J330,0)</f>
        <v>0</v>
      </c>
      <c r="BH330" s="157">
        <f>IF(N330="sníž. přenesená",J330,0)</f>
        <v>0</v>
      </c>
      <c r="BI330" s="157">
        <f>IF(N330="nulová",J330,0)</f>
        <v>0</v>
      </c>
      <c r="BJ330" s="18" t="s">
        <v>30</v>
      </c>
      <c r="BK330" s="157">
        <f>ROUND(I330*H330,2)</f>
        <v>0</v>
      </c>
      <c r="BL330" s="18" t="s">
        <v>135</v>
      </c>
      <c r="BM330" s="156" t="s">
        <v>460</v>
      </c>
    </row>
    <row r="331" spans="1:65" s="14" customFormat="1">
      <c r="B331" s="167"/>
      <c r="D331" s="159" t="s">
        <v>137</v>
      </c>
      <c r="E331" s="168" t="s">
        <v>1</v>
      </c>
      <c r="F331" s="169" t="s">
        <v>461</v>
      </c>
      <c r="H331" s="168" t="s">
        <v>1</v>
      </c>
      <c r="I331" s="170"/>
      <c r="L331" s="167"/>
      <c r="M331" s="171"/>
      <c r="N331" s="172"/>
      <c r="O331" s="172"/>
      <c r="P331" s="172"/>
      <c r="Q331" s="172"/>
      <c r="R331" s="172"/>
      <c r="S331" s="172"/>
      <c r="T331" s="173"/>
      <c r="AT331" s="168" t="s">
        <v>137</v>
      </c>
      <c r="AU331" s="168" t="s">
        <v>82</v>
      </c>
      <c r="AV331" s="14" t="s">
        <v>30</v>
      </c>
      <c r="AW331" s="14" t="s">
        <v>29</v>
      </c>
      <c r="AX331" s="14" t="s">
        <v>73</v>
      </c>
      <c r="AY331" s="168" t="s">
        <v>128</v>
      </c>
    </row>
    <row r="332" spans="1:65" s="13" customFormat="1">
      <c r="B332" s="158"/>
      <c r="D332" s="159" t="s">
        <v>137</v>
      </c>
      <c r="E332" s="160" t="s">
        <v>1</v>
      </c>
      <c r="F332" s="161" t="s">
        <v>8</v>
      </c>
      <c r="H332" s="162">
        <v>15</v>
      </c>
      <c r="I332" s="163"/>
      <c r="L332" s="158"/>
      <c r="M332" s="164"/>
      <c r="N332" s="165"/>
      <c r="O332" s="165"/>
      <c r="P332" s="165"/>
      <c r="Q332" s="165"/>
      <c r="R332" s="165"/>
      <c r="S332" s="165"/>
      <c r="T332" s="166"/>
      <c r="AT332" s="160" t="s">
        <v>137</v>
      </c>
      <c r="AU332" s="160" t="s">
        <v>82</v>
      </c>
      <c r="AV332" s="13" t="s">
        <v>82</v>
      </c>
      <c r="AW332" s="13" t="s">
        <v>29</v>
      </c>
      <c r="AX332" s="13" t="s">
        <v>30</v>
      </c>
      <c r="AY332" s="160" t="s">
        <v>128</v>
      </c>
    </row>
    <row r="333" spans="1:65" s="2" customFormat="1" ht="16.5" customHeight="1">
      <c r="A333" s="33"/>
      <c r="B333" s="144"/>
      <c r="C333" s="145" t="s">
        <v>462</v>
      </c>
      <c r="D333" s="145" t="s">
        <v>130</v>
      </c>
      <c r="E333" s="146" t="s">
        <v>463</v>
      </c>
      <c r="F333" s="147" t="s">
        <v>464</v>
      </c>
      <c r="G333" s="148" t="s">
        <v>459</v>
      </c>
      <c r="H333" s="149">
        <v>20</v>
      </c>
      <c r="I333" s="150"/>
      <c r="J333" s="151">
        <f>ROUND(I333*H333,2)</f>
        <v>0</v>
      </c>
      <c r="K333" s="147" t="s">
        <v>134</v>
      </c>
      <c r="L333" s="34"/>
      <c r="M333" s="152" t="s">
        <v>1</v>
      </c>
      <c r="N333" s="153" t="s">
        <v>38</v>
      </c>
      <c r="O333" s="59"/>
      <c r="P333" s="154">
        <f>O333*H333</f>
        <v>0</v>
      </c>
      <c r="Q333" s="154">
        <v>0</v>
      </c>
      <c r="R333" s="154">
        <f>Q333*H333</f>
        <v>0</v>
      </c>
      <c r="S333" s="154">
        <v>0</v>
      </c>
      <c r="T333" s="155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56" t="s">
        <v>135</v>
      </c>
      <c r="AT333" s="156" t="s">
        <v>130</v>
      </c>
      <c r="AU333" s="156" t="s">
        <v>82</v>
      </c>
      <c r="AY333" s="18" t="s">
        <v>128</v>
      </c>
      <c r="BE333" s="157">
        <f>IF(N333="základní",J333,0)</f>
        <v>0</v>
      </c>
      <c r="BF333" s="157">
        <f>IF(N333="snížená",J333,0)</f>
        <v>0</v>
      </c>
      <c r="BG333" s="157">
        <f>IF(N333="zákl. přenesená",J333,0)</f>
        <v>0</v>
      </c>
      <c r="BH333" s="157">
        <f>IF(N333="sníž. přenesená",J333,0)</f>
        <v>0</v>
      </c>
      <c r="BI333" s="157">
        <f>IF(N333="nulová",J333,0)</f>
        <v>0</v>
      </c>
      <c r="BJ333" s="18" t="s">
        <v>30</v>
      </c>
      <c r="BK333" s="157">
        <f>ROUND(I333*H333,2)</f>
        <v>0</v>
      </c>
      <c r="BL333" s="18" t="s">
        <v>135</v>
      </c>
      <c r="BM333" s="156" t="s">
        <v>465</v>
      </c>
    </row>
    <row r="334" spans="1:65" s="13" customFormat="1">
      <c r="B334" s="158"/>
      <c r="D334" s="159" t="s">
        <v>137</v>
      </c>
      <c r="E334" s="160" t="s">
        <v>1</v>
      </c>
      <c r="F334" s="161" t="s">
        <v>249</v>
      </c>
      <c r="H334" s="162">
        <v>20</v>
      </c>
      <c r="I334" s="163"/>
      <c r="L334" s="158"/>
      <c r="M334" s="164"/>
      <c r="N334" s="165"/>
      <c r="O334" s="165"/>
      <c r="P334" s="165"/>
      <c r="Q334" s="165"/>
      <c r="R334" s="165"/>
      <c r="S334" s="165"/>
      <c r="T334" s="166"/>
      <c r="AT334" s="160" t="s">
        <v>137</v>
      </c>
      <c r="AU334" s="160" t="s">
        <v>82</v>
      </c>
      <c r="AV334" s="13" t="s">
        <v>82</v>
      </c>
      <c r="AW334" s="13" t="s">
        <v>29</v>
      </c>
      <c r="AX334" s="13" t="s">
        <v>30</v>
      </c>
      <c r="AY334" s="160" t="s">
        <v>128</v>
      </c>
    </row>
    <row r="335" spans="1:65" s="2" customFormat="1" ht="16.5" customHeight="1">
      <c r="A335" s="33"/>
      <c r="B335" s="144"/>
      <c r="C335" s="145" t="s">
        <v>466</v>
      </c>
      <c r="D335" s="145" t="s">
        <v>130</v>
      </c>
      <c r="E335" s="146" t="s">
        <v>467</v>
      </c>
      <c r="F335" s="147" t="s">
        <v>468</v>
      </c>
      <c r="G335" s="148" t="s">
        <v>459</v>
      </c>
      <c r="H335" s="149">
        <v>40</v>
      </c>
      <c r="I335" s="150"/>
      <c r="J335" s="151">
        <f>ROUND(I335*H335,2)</f>
        <v>0</v>
      </c>
      <c r="K335" s="147" t="s">
        <v>134</v>
      </c>
      <c r="L335" s="34"/>
      <c r="M335" s="152" t="s">
        <v>1</v>
      </c>
      <c r="N335" s="153" t="s">
        <v>38</v>
      </c>
      <c r="O335" s="59"/>
      <c r="P335" s="154">
        <f>O335*H335</f>
        <v>0</v>
      </c>
      <c r="Q335" s="154">
        <v>0</v>
      </c>
      <c r="R335" s="154">
        <f>Q335*H335</f>
        <v>0</v>
      </c>
      <c r="S335" s="154">
        <v>0</v>
      </c>
      <c r="T335" s="155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56" t="s">
        <v>135</v>
      </c>
      <c r="AT335" s="156" t="s">
        <v>130</v>
      </c>
      <c r="AU335" s="156" t="s">
        <v>82</v>
      </c>
      <c r="AY335" s="18" t="s">
        <v>128</v>
      </c>
      <c r="BE335" s="157">
        <f>IF(N335="základní",J335,0)</f>
        <v>0</v>
      </c>
      <c r="BF335" s="157">
        <f>IF(N335="snížená",J335,0)</f>
        <v>0</v>
      </c>
      <c r="BG335" s="157">
        <f>IF(N335="zákl. přenesená",J335,0)</f>
        <v>0</v>
      </c>
      <c r="BH335" s="157">
        <f>IF(N335="sníž. přenesená",J335,0)</f>
        <v>0</v>
      </c>
      <c r="BI335" s="157">
        <f>IF(N335="nulová",J335,0)</f>
        <v>0</v>
      </c>
      <c r="BJ335" s="18" t="s">
        <v>30</v>
      </c>
      <c r="BK335" s="157">
        <f>ROUND(I335*H335,2)</f>
        <v>0</v>
      </c>
      <c r="BL335" s="18" t="s">
        <v>135</v>
      </c>
      <c r="BM335" s="156" t="s">
        <v>469</v>
      </c>
    </row>
    <row r="336" spans="1:65" s="13" customFormat="1">
      <c r="B336" s="158"/>
      <c r="D336" s="159" t="s">
        <v>137</v>
      </c>
      <c r="E336" s="160" t="s">
        <v>1</v>
      </c>
      <c r="F336" s="161" t="s">
        <v>338</v>
      </c>
      <c r="H336" s="162">
        <v>40</v>
      </c>
      <c r="I336" s="163"/>
      <c r="L336" s="158"/>
      <c r="M336" s="164"/>
      <c r="N336" s="165"/>
      <c r="O336" s="165"/>
      <c r="P336" s="165"/>
      <c r="Q336" s="165"/>
      <c r="R336" s="165"/>
      <c r="S336" s="165"/>
      <c r="T336" s="166"/>
      <c r="AT336" s="160" t="s">
        <v>137</v>
      </c>
      <c r="AU336" s="160" t="s">
        <v>82</v>
      </c>
      <c r="AV336" s="13" t="s">
        <v>82</v>
      </c>
      <c r="AW336" s="13" t="s">
        <v>29</v>
      </c>
      <c r="AX336" s="13" t="s">
        <v>30</v>
      </c>
      <c r="AY336" s="160" t="s">
        <v>128</v>
      </c>
    </row>
    <row r="337" spans="1:65" s="2" customFormat="1" ht="16.5" customHeight="1">
      <c r="A337" s="33"/>
      <c r="B337" s="144"/>
      <c r="C337" s="145" t="s">
        <v>470</v>
      </c>
      <c r="D337" s="145" t="s">
        <v>130</v>
      </c>
      <c r="E337" s="146" t="s">
        <v>471</v>
      </c>
      <c r="F337" s="147" t="s">
        <v>472</v>
      </c>
      <c r="G337" s="148" t="s">
        <v>459</v>
      </c>
      <c r="H337" s="149">
        <v>6</v>
      </c>
      <c r="I337" s="150"/>
      <c r="J337" s="151">
        <f>ROUND(I337*H337,2)</f>
        <v>0</v>
      </c>
      <c r="K337" s="147" t="s">
        <v>1</v>
      </c>
      <c r="L337" s="34"/>
      <c r="M337" s="152" t="s">
        <v>1</v>
      </c>
      <c r="N337" s="153" t="s">
        <v>38</v>
      </c>
      <c r="O337" s="59"/>
      <c r="P337" s="154">
        <f>O337*H337</f>
        <v>0</v>
      </c>
      <c r="Q337" s="154">
        <v>0</v>
      </c>
      <c r="R337" s="154">
        <f>Q337*H337</f>
        <v>0</v>
      </c>
      <c r="S337" s="154">
        <v>0</v>
      </c>
      <c r="T337" s="155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56" t="s">
        <v>135</v>
      </c>
      <c r="AT337" s="156" t="s">
        <v>130</v>
      </c>
      <c r="AU337" s="156" t="s">
        <v>82</v>
      </c>
      <c r="AY337" s="18" t="s">
        <v>128</v>
      </c>
      <c r="BE337" s="157">
        <f>IF(N337="základní",J337,0)</f>
        <v>0</v>
      </c>
      <c r="BF337" s="157">
        <f>IF(N337="snížená",J337,0)</f>
        <v>0</v>
      </c>
      <c r="BG337" s="157">
        <f>IF(N337="zákl. přenesená",J337,0)</f>
        <v>0</v>
      </c>
      <c r="BH337" s="157">
        <f>IF(N337="sníž. přenesená",J337,0)</f>
        <v>0</v>
      </c>
      <c r="BI337" s="157">
        <f>IF(N337="nulová",J337,0)</f>
        <v>0</v>
      </c>
      <c r="BJ337" s="18" t="s">
        <v>30</v>
      </c>
      <c r="BK337" s="157">
        <f>ROUND(I337*H337,2)</f>
        <v>0</v>
      </c>
      <c r="BL337" s="18" t="s">
        <v>135</v>
      </c>
      <c r="BM337" s="156" t="s">
        <v>473</v>
      </c>
    </row>
    <row r="338" spans="1:65" s="13" customFormat="1">
      <c r="B338" s="158"/>
      <c r="D338" s="159" t="s">
        <v>137</v>
      </c>
      <c r="E338" s="160" t="s">
        <v>1</v>
      </c>
      <c r="F338" s="161" t="s">
        <v>165</v>
      </c>
      <c r="H338" s="162">
        <v>6</v>
      </c>
      <c r="I338" s="163"/>
      <c r="L338" s="158"/>
      <c r="M338" s="164"/>
      <c r="N338" s="165"/>
      <c r="O338" s="165"/>
      <c r="P338" s="165"/>
      <c r="Q338" s="165"/>
      <c r="R338" s="165"/>
      <c r="S338" s="165"/>
      <c r="T338" s="166"/>
      <c r="AT338" s="160" t="s">
        <v>137</v>
      </c>
      <c r="AU338" s="160" t="s">
        <v>82</v>
      </c>
      <c r="AV338" s="13" t="s">
        <v>82</v>
      </c>
      <c r="AW338" s="13" t="s">
        <v>29</v>
      </c>
      <c r="AX338" s="13" t="s">
        <v>30</v>
      </c>
      <c r="AY338" s="160" t="s">
        <v>128</v>
      </c>
    </row>
    <row r="339" spans="1:65" s="2" customFormat="1" ht="16.5" customHeight="1">
      <c r="A339" s="33"/>
      <c r="B339" s="144"/>
      <c r="C339" s="145" t="s">
        <v>474</v>
      </c>
      <c r="D339" s="145" t="s">
        <v>130</v>
      </c>
      <c r="E339" s="146" t="s">
        <v>475</v>
      </c>
      <c r="F339" s="147" t="s">
        <v>476</v>
      </c>
      <c r="G339" s="148" t="s">
        <v>295</v>
      </c>
      <c r="H339" s="149">
        <v>4.68</v>
      </c>
      <c r="I339" s="150"/>
      <c r="J339" s="151">
        <f>ROUND(I339*H339,2)</f>
        <v>0</v>
      </c>
      <c r="K339" s="147" t="s">
        <v>134</v>
      </c>
      <c r="L339" s="34"/>
      <c r="M339" s="152" t="s">
        <v>1</v>
      </c>
      <c r="N339" s="153" t="s">
        <v>38</v>
      </c>
      <c r="O339" s="59"/>
      <c r="P339" s="154">
        <f>O339*H339</f>
        <v>0</v>
      </c>
      <c r="Q339" s="154">
        <v>0</v>
      </c>
      <c r="R339" s="154">
        <f>Q339*H339</f>
        <v>0</v>
      </c>
      <c r="S339" s="154">
        <v>0</v>
      </c>
      <c r="T339" s="155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56" t="s">
        <v>135</v>
      </c>
      <c r="AT339" s="156" t="s">
        <v>130</v>
      </c>
      <c r="AU339" s="156" t="s">
        <v>82</v>
      </c>
      <c r="AY339" s="18" t="s">
        <v>128</v>
      </c>
      <c r="BE339" s="157">
        <f>IF(N339="základní",J339,0)</f>
        <v>0</v>
      </c>
      <c r="BF339" s="157">
        <f>IF(N339="snížená",J339,0)</f>
        <v>0</v>
      </c>
      <c r="BG339" s="157">
        <f>IF(N339="zákl. přenesená",J339,0)</f>
        <v>0</v>
      </c>
      <c r="BH339" s="157">
        <f>IF(N339="sníž. přenesená",J339,0)</f>
        <v>0</v>
      </c>
      <c r="BI339" s="157">
        <f>IF(N339="nulová",J339,0)</f>
        <v>0</v>
      </c>
      <c r="BJ339" s="18" t="s">
        <v>30</v>
      </c>
      <c r="BK339" s="157">
        <f>ROUND(I339*H339,2)</f>
        <v>0</v>
      </c>
      <c r="BL339" s="18" t="s">
        <v>135</v>
      </c>
      <c r="BM339" s="156" t="s">
        <v>477</v>
      </c>
    </row>
    <row r="340" spans="1:65" s="13" customFormat="1">
      <c r="B340" s="158"/>
      <c r="D340" s="159" t="s">
        <v>137</v>
      </c>
      <c r="E340" s="160" t="s">
        <v>1</v>
      </c>
      <c r="F340" s="161" t="s">
        <v>478</v>
      </c>
      <c r="H340" s="162">
        <v>1.92</v>
      </c>
      <c r="I340" s="163"/>
      <c r="L340" s="158"/>
      <c r="M340" s="164"/>
      <c r="N340" s="165"/>
      <c r="O340" s="165"/>
      <c r="P340" s="165"/>
      <c r="Q340" s="165"/>
      <c r="R340" s="165"/>
      <c r="S340" s="165"/>
      <c r="T340" s="166"/>
      <c r="AT340" s="160" t="s">
        <v>137</v>
      </c>
      <c r="AU340" s="160" t="s">
        <v>82</v>
      </c>
      <c r="AV340" s="13" t="s">
        <v>82</v>
      </c>
      <c r="AW340" s="13" t="s">
        <v>29</v>
      </c>
      <c r="AX340" s="13" t="s">
        <v>73</v>
      </c>
      <c r="AY340" s="160" t="s">
        <v>128</v>
      </c>
    </row>
    <row r="341" spans="1:65" s="13" customFormat="1">
      <c r="B341" s="158"/>
      <c r="D341" s="159" t="s">
        <v>137</v>
      </c>
      <c r="E341" s="160" t="s">
        <v>1</v>
      </c>
      <c r="F341" s="161" t="s">
        <v>479</v>
      </c>
      <c r="H341" s="162">
        <v>1.64</v>
      </c>
      <c r="I341" s="163"/>
      <c r="L341" s="158"/>
      <c r="M341" s="164"/>
      <c r="N341" s="165"/>
      <c r="O341" s="165"/>
      <c r="P341" s="165"/>
      <c r="Q341" s="165"/>
      <c r="R341" s="165"/>
      <c r="S341" s="165"/>
      <c r="T341" s="166"/>
      <c r="AT341" s="160" t="s">
        <v>137</v>
      </c>
      <c r="AU341" s="160" t="s">
        <v>82</v>
      </c>
      <c r="AV341" s="13" t="s">
        <v>82</v>
      </c>
      <c r="AW341" s="13" t="s">
        <v>29</v>
      </c>
      <c r="AX341" s="13" t="s">
        <v>73</v>
      </c>
      <c r="AY341" s="160" t="s">
        <v>128</v>
      </c>
    </row>
    <row r="342" spans="1:65" s="13" customFormat="1">
      <c r="B342" s="158"/>
      <c r="D342" s="159" t="s">
        <v>137</v>
      </c>
      <c r="E342" s="160" t="s">
        <v>1</v>
      </c>
      <c r="F342" s="161" t="s">
        <v>480</v>
      </c>
      <c r="H342" s="162">
        <v>0.16</v>
      </c>
      <c r="I342" s="163"/>
      <c r="L342" s="158"/>
      <c r="M342" s="164"/>
      <c r="N342" s="165"/>
      <c r="O342" s="165"/>
      <c r="P342" s="165"/>
      <c r="Q342" s="165"/>
      <c r="R342" s="165"/>
      <c r="S342" s="165"/>
      <c r="T342" s="166"/>
      <c r="AT342" s="160" t="s">
        <v>137</v>
      </c>
      <c r="AU342" s="160" t="s">
        <v>82</v>
      </c>
      <c r="AV342" s="13" t="s">
        <v>82</v>
      </c>
      <c r="AW342" s="13" t="s">
        <v>29</v>
      </c>
      <c r="AX342" s="13" t="s">
        <v>73</v>
      </c>
      <c r="AY342" s="160" t="s">
        <v>128</v>
      </c>
    </row>
    <row r="343" spans="1:65" s="13" customFormat="1">
      <c r="B343" s="158"/>
      <c r="D343" s="159" t="s">
        <v>137</v>
      </c>
      <c r="E343" s="160" t="s">
        <v>1</v>
      </c>
      <c r="F343" s="161" t="s">
        <v>481</v>
      </c>
      <c r="H343" s="162">
        <v>0.96</v>
      </c>
      <c r="I343" s="163"/>
      <c r="L343" s="158"/>
      <c r="M343" s="164"/>
      <c r="N343" s="165"/>
      <c r="O343" s="165"/>
      <c r="P343" s="165"/>
      <c r="Q343" s="165"/>
      <c r="R343" s="165"/>
      <c r="S343" s="165"/>
      <c r="T343" s="166"/>
      <c r="AT343" s="160" t="s">
        <v>137</v>
      </c>
      <c r="AU343" s="160" t="s">
        <v>82</v>
      </c>
      <c r="AV343" s="13" t="s">
        <v>82</v>
      </c>
      <c r="AW343" s="13" t="s">
        <v>29</v>
      </c>
      <c r="AX343" s="13" t="s">
        <v>73</v>
      </c>
      <c r="AY343" s="160" t="s">
        <v>128</v>
      </c>
    </row>
    <row r="344" spans="1:65" s="15" customFormat="1">
      <c r="B344" s="174"/>
      <c r="D344" s="159" t="s">
        <v>137</v>
      </c>
      <c r="E344" s="175" t="s">
        <v>1</v>
      </c>
      <c r="F344" s="176" t="s">
        <v>149</v>
      </c>
      <c r="H344" s="177">
        <v>4.68</v>
      </c>
      <c r="I344" s="178"/>
      <c r="L344" s="174"/>
      <c r="M344" s="179"/>
      <c r="N344" s="180"/>
      <c r="O344" s="180"/>
      <c r="P344" s="180"/>
      <c r="Q344" s="180"/>
      <c r="R344" s="180"/>
      <c r="S344" s="180"/>
      <c r="T344" s="181"/>
      <c r="AT344" s="175" t="s">
        <v>137</v>
      </c>
      <c r="AU344" s="175" t="s">
        <v>82</v>
      </c>
      <c r="AV344" s="15" t="s">
        <v>135</v>
      </c>
      <c r="AW344" s="15" t="s">
        <v>29</v>
      </c>
      <c r="AX344" s="15" t="s">
        <v>30</v>
      </c>
      <c r="AY344" s="175" t="s">
        <v>128</v>
      </c>
    </row>
    <row r="345" spans="1:65" s="2" customFormat="1" ht="16.5" customHeight="1">
      <c r="A345" s="33"/>
      <c r="B345" s="144"/>
      <c r="C345" s="145" t="s">
        <v>482</v>
      </c>
      <c r="D345" s="145" t="s">
        <v>130</v>
      </c>
      <c r="E345" s="146" t="s">
        <v>483</v>
      </c>
      <c r="F345" s="147" t="s">
        <v>484</v>
      </c>
      <c r="G345" s="148" t="s">
        <v>295</v>
      </c>
      <c r="H345" s="149">
        <v>4.68</v>
      </c>
      <c r="I345" s="150"/>
      <c r="J345" s="151">
        <f>ROUND(I345*H345,2)</f>
        <v>0</v>
      </c>
      <c r="K345" s="147" t="s">
        <v>134</v>
      </c>
      <c r="L345" s="34"/>
      <c r="M345" s="152" t="s">
        <v>1</v>
      </c>
      <c r="N345" s="153" t="s">
        <v>38</v>
      </c>
      <c r="O345" s="59"/>
      <c r="P345" s="154">
        <f>O345*H345</f>
        <v>0</v>
      </c>
      <c r="Q345" s="154">
        <v>0</v>
      </c>
      <c r="R345" s="154">
        <f>Q345*H345</f>
        <v>0</v>
      </c>
      <c r="S345" s="154">
        <v>0</v>
      </c>
      <c r="T345" s="155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56" t="s">
        <v>135</v>
      </c>
      <c r="AT345" s="156" t="s">
        <v>130</v>
      </c>
      <c r="AU345" s="156" t="s">
        <v>82</v>
      </c>
      <c r="AY345" s="18" t="s">
        <v>128</v>
      </c>
      <c r="BE345" s="157">
        <f>IF(N345="základní",J345,0)</f>
        <v>0</v>
      </c>
      <c r="BF345" s="157">
        <f>IF(N345="snížená",J345,0)</f>
        <v>0</v>
      </c>
      <c r="BG345" s="157">
        <f>IF(N345="zákl. přenesená",J345,0)</f>
        <v>0</v>
      </c>
      <c r="BH345" s="157">
        <f>IF(N345="sníž. přenesená",J345,0)</f>
        <v>0</v>
      </c>
      <c r="BI345" s="157">
        <f>IF(N345="nulová",J345,0)</f>
        <v>0</v>
      </c>
      <c r="BJ345" s="18" t="s">
        <v>30</v>
      </c>
      <c r="BK345" s="157">
        <f>ROUND(I345*H345,2)</f>
        <v>0</v>
      </c>
      <c r="BL345" s="18" t="s">
        <v>135</v>
      </c>
      <c r="BM345" s="156" t="s">
        <v>485</v>
      </c>
    </row>
    <row r="346" spans="1:65" s="13" customFormat="1">
      <c r="B346" s="158"/>
      <c r="D346" s="159" t="s">
        <v>137</v>
      </c>
      <c r="E346" s="160" t="s">
        <v>1</v>
      </c>
      <c r="F346" s="161" t="s">
        <v>486</v>
      </c>
      <c r="H346" s="162">
        <v>4.68</v>
      </c>
      <c r="I346" s="163"/>
      <c r="L346" s="158"/>
      <c r="M346" s="164"/>
      <c r="N346" s="165"/>
      <c r="O346" s="165"/>
      <c r="P346" s="165"/>
      <c r="Q346" s="165"/>
      <c r="R346" s="165"/>
      <c r="S346" s="165"/>
      <c r="T346" s="166"/>
      <c r="AT346" s="160" t="s">
        <v>137</v>
      </c>
      <c r="AU346" s="160" t="s">
        <v>82</v>
      </c>
      <c r="AV346" s="13" t="s">
        <v>82</v>
      </c>
      <c r="AW346" s="13" t="s">
        <v>29</v>
      </c>
      <c r="AX346" s="13" t="s">
        <v>30</v>
      </c>
      <c r="AY346" s="160" t="s">
        <v>128</v>
      </c>
    </row>
    <row r="347" spans="1:65" s="2" customFormat="1" ht="16.5" customHeight="1">
      <c r="A347" s="33"/>
      <c r="B347" s="144"/>
      <c r="C347" s="145" t="s">
        <v>487</v>
      </c>
      <c r="D347" s="145" t="s">
        <v>130</v>
      </c>
      <c r="E347" s="146" t="s">
        <v>488</v>
      </c>
      <c r="F347" s="147" t="s">
        <v>489</v>
      </c>
      <c r="G347" s="148" t="s">
        <v>295</v>
      </c>
      <c r="H347" s="149">
        <v>42.12</v>
      </c>
      <c r="I347" s="150"/>
      <c r="J347" s="151">
        <f>ROUND(I347*H347,2)</f>
        <v>0</v>
      </c>
      <c r="K347" s="147" t="s">
        <v>134</v>
      </c>
      <c r="L347" s="34"/>
      <c r="M347" s="152" t="s">
        <v>1</v>
      </c>
      <c r="N347" s="153" t="s">
        <v>38</v>
      </c>
      <c r="O347" s="59"/>
      <c r="P347" s="154">
        <f>O347*H347</f>
        <v>0</v>
      </c>
      <c r="Q347" s="154">
        <v>0</v>
      </c>
      <c r="R347" s="154">
        <f>Q347*H347</f>
        <v>0</v>
      </c>
      <c r="S347" s="154">
        <v>0</v>
      </c>
      <c r="T347" s="155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56" t="s">
        <v>135</v>
      </c>
      <c r="AT347" s="156" t="s">
        <v>130</v>
      </c>
      <c r="AU347" s="156" t="s">
        <v>82</v>
      </c>
      <c r="AY347" s="18" t="s">
        <v>128</v>
      </c>
      <c r="BE347" s="157">
        <f>IF(N347="základní",J347,0)</f>
        <v>0</v>
      </c>
      <c r="BF347" s="157">
        <f>IF(N347="snížená",J347,0)</f>
        <v>0</v>
      </c>
      <c r="BG347" s="157">
        <f>IF(N347="zákl. přenesená",J347,0)</f>
        <v>0</v>
      </c>
      <c r="BH347" s="157">
        <f>IF(N347="sníž. přenesená",J347,0)</f>
        <v>0</v>
      </c>
      <c r="BI347" s="157">
        <f>IF(N347="nulová",J347,0)</f>
        <v>0</v>
      </c>
      <c r="BJ347" s="18" t="s">
        <v>30</v>
      </c>
      <c r="BK347" s="157">
        <f>ROUND(I347*H347,2)</f>
        <v>0</v>
      </c>
      <c r="BL347" s="18" t="s">
        <v>135</v>
      </c>
      <c r="BM347" s="156" t="s">
        <v>490</v>
      </c>
    </row>
    <row r="348" spans="1:65" s="13" customFormat="1">
      <c r="B348" s="158"/>
      <c r="D348" s="159" t="s">
        <v>137</v>
      </c>
      <c r="E348" s="160" t="s">
        <v>1</v>
      </c>
      <c r="F348" s="161" t="s">
        <v>491</v>
      </c>
      <c r="H348" s="162">
        <v>42.12</v>
      </c>
      <c r="I348" s="163"/>
      <c r="L348" s="158"/>
      <c r="M348" s="164"/>
      <c r="N348" s="165"/>
      <c r="O348" s="165"/>
      <c r="P348" s="165"/>
      <c r="Q348" s="165"/>
      <c r="R348" s="165"/>
      <c r="S348" s="165"/>
      <c r="T348" s="166"/>
      <c r="AT348" s="160" t="s">
        <v>137</v>
      </c>
      <c r="AU348" s="160" t="s">
        <v>82</v>
      </c>
      <c r="AV348" s="13" t="s">
        <v>82</v>
      </c>
      <c r="AW348" s="13" t="s">
        <v>29</v>
      </c>
      <c r="AX348" s="13" t="s">
        <v>73</v>
      </c>
      <c r="AY348" s="160" t="s">
        <v>128</v>
      </c>
    </row>
    <row r="349" spans="1:65" s="15" customFormat="1">
      <c r="B349" s="174"/>
      <c r="D349" s="159" t="s">
        <v>137</v>
      </c>
      <c r="E349" s="175" t="s">
        <v>1</v>
      </c>
      <c r="F349" s="176" t="s">
        <v>149</v>
      </c>
      <c r="H349" s="177">
        <v>42.12</v>
      </c>
      <c r="I349" s="178"/>
      <c r="L349" s="174"/>
      <c r="M349" s="179"/>
      <c r="N349" s="180"/>
      <c r="O349" s="180"/>
      <c r="P349" s="180"/>
      <c r="Q349" s="180"/>
      <c r="R349" s="180"/>
      <c r="S349" s="180"/>
      <c r="T349" s="181"/>
      <c r="AT349" s="175" t="s">
        <v>137</v>
      </c>
      <c r="AU349" s="175" t="s">
        <v>82</v>
      </c>
      <c r="AV349" s="15" t="s">
        <v>135</v>
      </c>
      <c r="AW349" s="15" t="s">
        <v>29</v>
      </c>
      <c r="AX349" s="15" t="s">
        <v>30</v>
      </c>
      <c r="AY349" s="175" t="s">
        <v>128</v>
      </c>
    </row>
    <row r="350" spans="1:65" s="2" customFormat="1" ht="16.5" customHeight="1">
      <c r="A350" s="33"/>
      <c r="B350" s="144"/>
      <c r="C350" s="145" t="s">
        <v>492</v>
      </c>
      <c r="D350" s="145" t="s">
        <v>130</v>
      </c>
      <c r="E350" s="146" t="s">
        <v>493</v>
      </c>
      <c r="F350" s="147" t="s">
        <v>294</v>
      </c>
      <c r="G350" s="148" t="s">
        <v>295</v>
      </c>
      <c r="H350" s="149">
        <v>4.68</v>
      </c>
      <c r="I350" s="150"/>
      <c r="J350" s="151">
        <f>ROUND(I350*H350,2)</f>
        <v>0</v>
      </c>
      <c r="K350" s="147" t="s">
        <v>1</v>
      </c>
      <c r="L350" s="34"/>
      <c r="M350" s="152" t="s">
        <v>1</v>
      </c>
      <c r="N350" s="153" t="s">
        <v>38</v>
      </c>
      <c r="O350" s="59"/>
      <c r="P350" s="154">
        <f>O350*H350</f>
        <v>0</v>
      </c>
      <c r="Q350" s="154">
        <v>0</v>
      </c>
      <c r="R350" s="154">
        <f>Q350*H350</f>
        <v>0</v>
      </c>
      <c r="S350" s="154">
        <v>0</v>
      </c>
      <c r="T350" s="155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56" t="s">
        <v>135</v>
      </c>
      <c r="AT350" s="156" t="s">
        <v>130</v>
      </c>
      <c r="AU350" s="156" t="s">
        <v>82</v>
      </c>
      <c r="AY350" s="18" t="s">
        <v>128</v>
      </c>
      <c r="BE350" s="157">
        <f>IF(N350="základní",J350,0)</f>
        <v>0</v>
      </c>
      <c r="BF350" s="157">
        <f>IF(N350="snížená",J350,0)</f>
        <v>0</v>
      </c>
      <c r="BG350" s="157">
        <f>IF(N350="zákl. přenesená",J350,0)</f>
        <v>0</v>
      </c>
      <c r="BH350" s="157">
        <f>IF(N350="sníž. přenesená",J350,0)</f>
        <v>0</v>
      </c>
      <c r="BI350" s="157">
        <f>IF(N350="nulová",J350,0)</f>
        <v>0</v>
      </c>
      <c r="BJ350" s="18" t="s">
        <v>30</v>
      </c>
      <c r="BK350" s="157">
        <f>ROUND(I350*H350,2)</f>
        <v>0</v>
      </c>
      <c r="BL350" s="18" t="s">
        <v>135</v>
      </c>
      <c r="BM350" s="156" t="s">
        <v>494</v>
      </c>
    </row>
    <row r="351" spans="1:65" s="13" customFormat="1">
      <c r="B351" s="158"/>
      <c r="D351" s="159" t="s">
        <v>137</v>
      </c>
      <c r="E351" s="160" t="s">
        <v>1</v>
      </c>
      <c r="F351" s="161" t="s">
        <v>486</v>
      </c>
      <c r="H351" s="162">
        <v>4.68</v>
      </c>
      <c r="I351" s="163"/>
      <c r="L351" s="158"/>
      <c r="M351" s="164"/>
      <c r="N351" s="165"/>
      <c r="O351" s="165"/>
      <c r="P351" s="165"/>
      <c r="Q351" s="165"/>
      <c r="R351" s="165"/>
      <c r="S351" s="165"/>
      <c r="T351" s="166"/>
      <c r="AT351" s="160" t="s">
        <v>137</v>
      </c>
      <c r="AU351" s="160" t="s">
        <v>82</v>
      </c>
      <c r="AV351" s="13" t="s">
        <v>82</v>
      </c>
      <c r="AW351" s="13" t="s">
        <v>29</v>
      </c>
      <c r="AX351" s="13" t="s">
        <v>30</v>
      </c>
      <c r="AY351" s="160" t="s">
        <v>128</v>
      </c>
    </row>
    <row r="352" spans="1:65" s="12" customFormat="1" ht="22.9" customHeight="1">
      <c r="B352" s="131"/>
      <c r="D352" s="132" t="s">
        <v>72</v>
      </c>
      <c r="E352" s="142" t="s">
        <v>135</v>
      </c>
      <c r="F352" s="142" t="s">
        <v>495</v>
      </c>
      <c r="I352" s="134"/>
      <c r="J352" s="143">
        <f>BK352</f>
        <v>0</v>
      </c>
      <c r="L352" s="131"/>
      <c r="M352" s="136"/>
      <c r="N352" s="137"/>
      <c r="O352" s="137"/>
      <c r="P352" s="138">
        <f>SUM(P353:P379)</f>
        <v>0</v>
      </c>
      <c r="Q352" s="137"/>
      <c r="R352" s="138">
        <f>SUM(R353:R379)</f>
        <v>61.349506719999994</v>
      </c>
      <c r="S352" s="137"/>
      <c r="T352" s="139">
        <f>SUM(T353:T379)</f>
        <v>0</v>
      </c>
      <c r="AR352" s="132" t="s">
        <v>30</v>
      </c>
      <c r="AT352" s="140" t="s">
        <v>72</v>
      </c>
      <c r="AU352" s="140" t="s">
        <v>30</v>
      </c>
      <c r="AY352" s="132" t="s">
        <v>128</v>
      </c>
      <c r="BK352" s="141">
        <f>SUM(BK353:BK379)</f>
        <v>0</v>
      </c>
    </row>
    <row r="353" spans="1:65" s="2" customFormat="1" ht="16.5" customHeight="1">
      <c r="A353" s="33"/>
      <c r="B353" s="144"/>
      <c r="C353" s="145" t="s">
        <v>496</v>
      </c>
      <c r="D353" s="145" t="s">
        <v>130</v>
      </c>
      <c r="E353" s="146" t="s">
        <v>497</v>
      </c>
      <c r="F353" s="147" t="s">
        <v>498</v>
      </c>
      <c r="G353" s="148" t="s">
        <v>195</v>
      </c>
      <c r="H353" s="149">
        <v>4.5359999999999996</v>
      </c>
      <c r="I353" s="150"/>
      <c r="J353" s="151">
        <f>ROUND(I353*H353,2)</f>
        <v>0</v>
      </c>
      <c r="K353" s="147" t="s">
        <v>134</v>
      </c>
      <c r="L353" s="34"/>
      <c r="M353" s="152" t="s">
        <v>1</v>
      </c>
      <c r="N353" s="153" t="s">
        <v>38</v>
      </c>
      <c r="O353" s="59"/>
      <c r="P353" s="154">
        <f>O353*H353</f>
        <v>0</v>
      </c>
      <c r="Q353" s="154">
        <v>0</v>
      </c>
      <c r="R353" s="154">
        <f>Q353*H353</f>
        <v>0</v>
      </c>
      <c r="S353" s="154">
        <v>0</v>
      </c>
      <c r="T353" s="155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56" t="s">
        <v>135</v>
      </c>
      <c r="AT353" s="156" t="s">
        <v>130</v>
      </c>
      <c r="AU353" s="156" t="s">
        <v>82</v>
      </c>
      <c r="AY353" s="18" t="s">
        <v>128</v>
      </c>
      <c r="BE353" s="157">
        <f>IF(N353="základní",J353,0)</f>
        <v>0</v>
      </c>
      <c r="BF353" s="157">
        <f>IF(N353="snížená",J353,0)</f>
        <v>0</v>
      </c>
      <c r="BG353" s="157">
        <f>IF(N353="zákl. přenesená",J353,0)</f>
        <v>0</v>
      </c>
      <c r="BH353" s="157">
        <f>IF(N353="sníž. přenesená",J353,0)</f>
        <v>0</v>
      </c>
      <c r="BI353" s="157">
        <f>IF(N353="nulová",J353,0)</f>
        <v>0</v>
      </c>
      <c r="BJ353" s="18" t="s">
        <v>30</v>
      </c>
      <c r="BK353" s="157">
        <f>ROUND(I353*H353,2)</f>
        <v>0</v>
      </c>
      <c r="BL353" s="18" t="s">
        <v>135</v>
      </c>
      <c r="BM353" s="156" t="s">
        <v>499</v>
      </c>
    </row>
    <row r="354" spans="1:65" s="13" customFormat="1">
      <c r="B354" s="158"/>
      <c r="D354" s="159" t="s">
        <v>137</v>
      </c>
      <c r="E354" s="160" t="s">
        <v>1</v>
      </c>
      <c r="F354" s="161" t="s">
        <v>500</v>
      </c>
      <c r="H354" s="162">
        <v>4.5359999999999996</v>
      </c>
      <c r="I354" s="163"/>
      <c r="L354" s="158"/>
      <c r="M354" s="164"/>
      <c r="N354" s="165"/>
      <c r="O354" s="165"/>
      <c r="P354" s="165"/>
      <c r="Q354" s="165"/>
      <c r="R354" s="165"/>
      <c r="S354" s="165"/>
      <c r="T354" s="166"/>
      <c r="AT354" s="160" t="s">
        <v>137</v>
      </c>
      <c r="AU354" s="160" t="s">
        <v>82</v>
      </c>
      <c r="AV354" s="13" t="s">
        <v>82</v>
      </c>
      <c r="AW354" s="13" t="s">
        <v>29</v>
      </c>
      <c r="AX354" s="13" t="s">
        <v>30</v>
      </c>
      <c r="AY354" s="160" t="s">
        <v>128</v>
      </c>
    </row>
    <row r="355" spans="1:65" s="2" customFormat="1" ht="16.5" customHeight="1">
      <c r="A355" s="33"/>
      <c r="B355" s="144"/>
      <c r="C355" s="145" t="s">
        <v>501</v>
      </c>
      <c r="D355" s="145" t="s">
        <v>130</v>
      </c>
      <c r="E355" s="146" t="s">
        <v>221</v>
      </c>
      <c r="F355" s="147" t="s">
        <v>222</v>
      </c>
      <c r="G355" s="148" t="s">
        <v>195</v>
      </c>
      <c r="H355" s="149">
        <v>4.5359999999999996</v>
      </c>
      <c r="I355" s="150"/>
      <c r="J355" s="151">
        <f>ROUND(I355*H355,2)</f>
        <v>0</v>
      </c>
      <c r="K355" s="147" t="s">
        <v>134</v>
      </c>
      <c r="L355" s="34"/>
      <c r="M355" s="152" t="s">
        <v>1</v>
      </c>
      <c r="N355" s="153" t="s">
        <v>38</v>
      </c>
      <c r="O355" s="59"/>
      <c r="P355" s="154">
        <f>O355*H355</f>
        <v>0</v>
      </c>
      <c r="Q355" s="154">
        <v>0</v>
      </c>
      <c r="R355" s="154">
        <f>Q355*H355</f>
        <v>0</v>
      </c>
      <c r="S355" s="154">
        <v>0</v>
      </c>
      <c r="T355" s="155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6" t="s">
        <v>135</v>
      </c>
      <c r="AT355" s="156" t="s">
        <v>130</v>
      </c>
      <c r="AU355" s="156" t="s">
        <v>82</v>
      </c>
      <c r="AY355" s="18" t="s">
        <v>128</v>
      </c>
      <c r="BE355" s="157">
        <f>IF(N355="základní",J355,0)</f>
        <v>0</v>
      </c>
      <c r="BF355" s="157">
        <f>IF(N355="snížená",J355,0)</f>
        <v>0</v>
      </c>
      <c r="BG355" s="157">
        <f>IF(N355="zákl. přenesená",J355,0)</f>
        <v>0</v>
      </c>
      <c r="BH355" s="157">
        <f>IF(N355="sníž. přenesená",J355,0)</f>
        <v>0</v>
      </c>
      <c r="BI355" s="157">
        <f>IF(N355="nulová",J355,0)</f>
        <v>0</v>
      </c>
      <c r="BJ355" s="18" t="s">
        <v>30</v>
      </c>
      <c r="BK355" s="157">
        <f>ROUND(I355*H355,2)</f>
        <v>0</v>
      </c>
      <c r="BL355" s="18" t="s">
        <v>135</v>
      </c>
      <c r="BM355" s="156" t="s">
        <v>502</v>
      </c>
    </row>
    <row r="356" spans="1:65" s="13" customFormat="1">
      <c r="B356" s="158"/>
      <c r="D356" s="159" t="s">
        <v>137</v>
      </c>
      <c r="E356" s="160" t="s">
        <v>1</v>
      </c>
      <c r="F356" s="161" t="s">
        <v>500</v>
      </c>
      <c r="H356" s="162">
        <v>4.5359999999999996</v>
      </c>
      <c r="I356" s="163"/>
      <c r="L356" s="158"/>
      <c r="M356" s="164"/>
      <c r="N356" s="165"/>
      <c r="O356" s="165"/>
      <c r="P356" s="165"/>
      <c r="Q356" s="165"/>
      <c r="R356" s="165"/>
      <c r="S356" s="165"/>
      <c r="T356" s="166"/>
      <c r="AT356" s="160" t="s">
        <v>137</v>
      </c>
      <c r="AU356" s="160" t="s">
        <v>82</v>
      </c>
      <c r="AV356" s="13" t="s">
        <v>82</v>
      </c>
      <c r="AW356" s="13" t="s">
        <v>29</v>
      </c>
      <c r="AX356" s="13" t="s">
        <v>30</v>
      </c>
      <c r="AY356" s="160" t="s">
        <v>128</v>
      </c>
    </row>
    <row r="357" spans="1:65" s="2" customFormat="1" ht="21.75" customHeight="1">
      <c r="A357" s="33"/>
      <c r="B357" s="144"/>
      <c r="C357" s="145" t="s">
        <v>503</v>
      </c>
      <c r="D357" s="145" t="s">
        <v>130</v>
      </c>
      <c r="E357" s="146" t="s">
        <v>316</v>
      </c>
      <c r="F357" s="147" t="s">
        <v>317</v>
      </c>
      <c r="G357" s="148" t="s">
        <v>195</v>
      </c>
      <c r="H357" s="149">
        <v>4.5359999999999996</v>
      </c>
      <c r="I357" s="150"/>
      <c r="J357" s="151">
        <f>ROUND(I357*H357,2)</f>
        <v>0</v>
      </c>
      <c r="K357" s="147" t="s">
        <v>134</v>
      </c>
      <c r="L357" s="34"/>
      <c r="M357" s="152" t="s">
        <v>1</v>
      </c>
      <c r="N357" s="153" t="s">
        <v>38</v>
      </c>
      <c r="O357" s="59"/>
      <c r="P357" s="154">
        <f>O357*H357</f>
        <v>0</v>
      </c>
      <c r="Q357" s="154">
        <v>0</v>
      </c>
      <c r="R357" s="154">
        <f>Q357*H357</f>
        <v>0</v>
      </c>
      <c r="S357" s="154">
        <v>0</v>
      </c>
      <c r="T357" s="155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56" t="s">
        <v>135</v>
      </c>
      <c r="AT357" s="156" t="s">
        <v>130</v>
      </c>
      <c r="AU357" s="156" t="s">
        <v>82</v>
      </c>
      <c r="AY357" s="18" t="s">
        <v>128</v>
      </c>
      <c r="BE357" s="157">
        <f>IF(N357="základní",J357,0)</f>
        <v>0</v>
      </c>
      <c r="BF357" s="157">
        <f>IF(N357="snížená",J357,0)</f>
        <v>0</v>
      </c>
      <c r="BG357" s="157">
        <f>IF(N357="zákl. přenesená",J357,0)</f>
        <v>0</v>
      </c>
      <c r="BH357" s="157">
        <f>IF(N357="sníž. přenesená",J357,0)</f>
        <v>0</v>
      </c>
      <c r="BI357" s="157">
        <f>IF(N357="nulová",J357,0)</f>
        <v>0</v>
      </c>
      <c r="BJ357" s="18" t="s">
        <v>30</v>
      </c>
      <c r="BK357" s="157">
        <f>ROUND(I357*H357,2)</f>
        <v>0</v>
      </c>
      <c r="BL357" s="18" t="s">
        <v>135</v>
      </c>
      <c r="BM357" s="156" t="s">
        <v>504</v>
      </c>
    </row>
    <row r="358" spans="1:65" s="13" customFormat="1">
      <c r="B358" s="158"/>
      <c r="D358" s="159" t="s">
        <v>137</v>
      </c>
      <c r="E358" s="160" t="s">
        <v>1</v>
      </c>
      <c r="F358" s="161" t="s">
        <v>500</v>
      </c>
      <c r="H358" s="162">
        <v>4.5359999999999996</v>
      </c>
      <c r="I358" s="163"/>
      <c r="L358" s="158"/>
      <c r="M358" s="164"/>
      <c r="N358" s="165"/>
      <c r="O358" s="165"/>
      <c r="P358" s="165"/>
      <c r="Q358" s="165"/>
      <c r="R358" s="165"/>
      <c r="S358" s="165"/>
      <c r="T358" s="166"/>
      <c r="AT358" s="160" t="s">
        <v>137</v>
      </c>
      <c r="AU358" s="160" t="s">
        <v>82</v>
      </c>
      <c r="AV358" s="13" t="s">
        <v>82</v>
      </c>
      <c r="AW358" s="13" t="s">
        <v>29</v>
      </c>
      <c r="AX358" s="13" t="s">
        <v>30</v>
      </c>
      <c r="AY358" s="160" t="s">
        <v>128</v>
      </c>
    </row>
    <row r="359" spans="1:65" s="2" customFormat="1" ht="16.5" customHeight="1">
      <c r="A359" s="33"/>
      <c r="B359" s="144"/>
      <c r="C359" s="145" t="s">
        <v>505</v>
      </c>
      <c r="D359" s="145" t="s">
        <v>130</v>
      </c>
      <c r="E359" s="146" t="s">
        <v>506</v>
      </c>
      <c r="F359" s="147" t="s">
        <v>507</v>
      </c>
      <c r="G359" s="148" t="s">
        <v>195</v>
      </c>
      <c r="H359" s="149">
        <v>4.5359999999999996</v>
      </c>
      <c r="I359" s="150"/>
      <c r="J359" s="151">
        <f>ROUND(I359*H359,2)</f>
        <v>0</v>
      </c>
      <c r="K359" s="147" t="s">
        <v>1</v>
      </c>
      <c r="L359" s="34"/>
      <c r="M359" s="152" t="s">
        <v>1</v>
      </c>
      <c r="N359" s="153" t="s">
        <v>38</v>
      </c>
      <c r="O359" s="59"/>
      <c r="P359" s="154">
        <f>O359*H359</f>
        <v>0</v>
      </c>
      <c r="Q359" s="154">
        <v>2.3010199999999998</v>
      </c>
      <c r="R359" s="154">
        <f>Q359*H359</f>
        <v>10.437426719999998</v>
      </c>
      <c r="S359" s="154">
        <v>0</v>
      </c>
      <c r="T359" s="155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6" t="s">
        <v>135</v>
      </c>
      <c r="AT359" s="156" t="s">
        <v>130</v>
      </c>
      <c r="AU359" s="156" t="s">
        <v>82</v>
      </c>
      <c r="AY359" s="18" t="s">
        <v>128</v>
      </c>
      <c r="BE359" s="157">
        <f>IF(N359="základní",J359,0)</f>
        <v>0</v>
      </c>
      <c r="BF359" s="157">
        <f>IF(N359="snížená",J359,0)</f>
        <v>0</v>
      </c>
      <c r="BG359" s="157">
        <f>IF(N359="zákl. přenesená",J359,0)</f>
        <v>0</v>
      </c>
      <c r="BH359" s="157">
        <f>IF(N359="sníž. přenesená",J359,0)</f>
        <v>0</v>
      </c>
      <c r="BI359" s="157">
        <f>IF(N359="nulová",J359,0)</f>
        <v>0</v>
      </c>
      <c r="BJ359" s="18" t="s">
        <v>30</v>
      </c>
      <c r="BK359" s="157">
        <f>ROUND(I359*H359,2)</f>
        <v>0</v>
      </c>
      <c r="BL359" s="18" t="s">
        <v>135</v>
      </c>
      <c r="BM359" s="156" t="s">
        <v>508</v>
      </c>
    </row>
    <row r="360" spans="1:65" s="14" customFormat="1">
      <c r="B360" s="167"/>
      <c r="D360" s="159" t="s">
        <v>137</v>
      </c>
      <c r="E360" s="168" t="s">
        <v>1</v>
      </c>
      <c r="F360" s="169" t="s">
        <v>509</v>
      </c>
      <c r="H360" s="168" t="s">
        <v>1</v>
      </c>
      <c r="I360" s="170"/>
      <c r="L360" s="167"/>
      <c r="M360" s="171"/>
      <c r="N360" s="172"/>
      <c r="O360" s="172"/>
      <c r="P360" s="172"/>
      <c r="Q360" s="172"/>
      <c r="R360" s="172"/>
      <c r="S360" s="172"/>
      <c r="T360" s="173"/>
      <c r="AT360" s="168" t="s">
        <v>137</v>
      </c>
      <c r="AU360" s="168" t="s">
        <v>82</v>
      </c>
      <c r="AV360" s="14" t="s">
        <v>30</v>
      </c>
      <c r="AW360" s="14" t="s">
        <v>29</v>
      </c>
      <c r="AX360" s="14" t="s">
        <v>73</v>
      </c>
      <c r="AY360" s="168" t="s">
        <v>128</v>
      </c>
    </row>
    <row r="361" spans="1:65" s="14" customFormat="1">
      <c r="B361" s="167"/>
      <c r="D361" s="159" t="s">
        <v>137</v>
      </c>
      <c r="E361" s="168" t="s">
        <v>1</v>
      </c>
      <c r="F361" s="169" t="s">
        <v>510</v>
      </c>
      <c r="H361" s="168" t="s">
        <v>1</v>
      </c>
      <c r="I361" s="170"/>
      <c r="L361" s="167"/>
      <c r="M361" s="171"/>
      <c r="N361" s="172"/>
      <c r="O361" s="172"/>
      <c r="P361" s="172"/>
      <c r="Q361" s="172"/>
      <c r="R361" s="172"/>
      <c r="S361" s="172"/>
      <c r="T361" s="173"/>
      <c r="AT361" s="168" t="s">
        <v>137</v>
      </c>
      <c r="AU361" s="168" t="s">
        <v>82</v>
      </c>
      <c r="AV361" s="14" t="s">
        <v>30</v>
      </c>
      <c r="AW361" s="14" t="s">
        <v>29</v>
      </c>
      <c r="AX361" s="14" t="s">
        <v>73</v>
      </c>
      <c r="AY361" s="168" t="s">
        <v>128</v>
      </c>
    </row>
    <row r="362" spans="1:65" s="13" customFormat="1">
      <c r="B362" s="158"/>
      <c r="D362" s="159" t="s">
        <v>137</v>
      </c>
      <c r="E362" s="160" t="s">
        <v>1</v>
      </c>
      <c r="F362" s="161" t="s">
        <v>500</v>
      </c>
      <c r="H362" s="162">
        <v>4.5359999999999996</v>
      </c>
      <c r="I362" s="163"/>
      <c r="L362" s="158"/>
      <c r="M362" s="164"/>
      <c r="N362" s="165"/>
      <c r="O362" s="165"/>
      <c r="P362" s="165"/>
      <c r="Q362" s="165"/>
      <c r="R362" s="165"/>
      <c r="S362" s="165"/>
      <c r="T362" s="166"/>
      <c r="AT362" s="160" t="s">
        <v>137</v>
      </c>
      <c r="AU362" s="160" t="s">
        <v>82</v>
      </c>
      <c r="AV362" s="13" t="s">
        <v>82</v>
      </c>
      <c r="AW362" s="13" t="s">
        <v>29</v>
      </c>
      <c r="AX362" s="13" t="s">
        <v>30</v>
      </c>
      <c r="AY362" s="160" t="s">
        <v>128</v>
      </c>
    </row>
    <row r="363" spans="1:65" s="2" customFormat="1" ht="16.5" customHeight="1">
      <c r="A363" s="33"/>
      <c r="B363" s="144"/>
      <c r="C363" s="145" t="s">
        <v>511</v>
      </c>
      <c r="D363" s="145" t="s">
        <v>130</v>
      </c>
      <c r="E363" s="146" t="s">
        <v>512</v>
      </c>
      <c r="F363" s="147" t="s">
        <v>513</v>
      </c>
      <c r="G363" s="148" t="s">
        <v>195</v>
      </c>
      <c r="H363" s="149">
        <v>21</v>
      </c>
      <c r="I363" s="150"/>
      <c r="J363" s="151">
        <f>ROUND(I363*H363,2)</f>
        <v>0</v>
      </c>
      <c r="K363" s="147" t="s">
        <v>134</v>
      </c>
      <c r="L363" s="34"/>
      <c r="M363" s="152" t="s">
        <v>1</v>
      </c>
      <c r="N363" s="153" t="s">
        <v>38</v>
      </c>
      <c r="O363" s="59"/>
      <c r="P363" s="154">
        <f>O363*H363</f>
        <v>0</v>
      </c>
      <c r="Q363" s="154">
        <v>2.3010199999999998</v>
      </c>
      <c r="R363" s="154">
        <f>Q363*H363</f>
        <v>48.321419999999996</v>
      </c>
      <c r="S363" s="154">
        <v>0</v>
      </c>
      <c r="T363" s="155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56" t="s">
        <v>135</v>
      </c>
      <c r="AT363" s="156" t="s">
        <v>130</v>
      </c>
      <c r="AU363" s="156" t="s">
        <v>82</v>
      </c>
      <c r="AY363" s="18" t="s">
        <v>128</v>
      </c>
      <c r="BE363" s="157">
        <f>IF(N363="základní",J363,0)</f>
        <v>0</v>
      </c>
      <c r="BF363" s="157">
        <f>IF(N363="snížená",J363,0)</f>
        <v>0</v>
      </c>
      <c r="BG363" s="157">
        <f>IF(N363="zákl. přenesená",J363,0)</f>
        <v>0</v>
      </c>
      <c r="BH363" s="157">
        <f>IF(N363="sníž. přenesená",J363,0)</f>
        <v>0</v>
      </c>
      <c r="BI363" s="157">
        <f>IF(N363="nulová",J363,0)</f>
        <v>0</v>
      </c>
      <c r="BJ363" s="18" t="s">
        <v>30</v>
      </c>
      <c r="BK363" s="157">
        <f>ROUND(I363*H363,2)</f>
        <v>0</v>
      </c>
      <c r="BL363" s="18" t="s">
        <v>135</v>
      </c>
      <c r="BM363" s="156" t="s">
        <v>514</v>
      </c>
    </row>
    <row r="364" spans="1:65" s="13" customFormat="1">
      <c r="B364" s="158"/>
      <c r="D364" s="159" t="s">
        <v>137</v>
      </c>
      <c r="E364" s="160" t="s">
        <v>1</v>
      </c>
      <c r="F364" s="161" t="s">
        <v>7</v>
      </c>
      <c r="H364" s="162">
        <v>21</v>
      </c>
      <c r="I364" s="163"/>
      <c r="L364" s="158"/>
      <c r="M364" s="164"/>
      <c r="N364" s="165"/>
      <c r="O364" s="165"/>
      <c r="P364" s="165"/>
      <c r="Q364" s="165"/>
      <c r="R364" s="165"/>
      <c r="S364" s="165"/>
      <c r="T364" s="166"/>
      <c r="AT364" s="160" t="s">
        <v>137</v>
      </c>
      <c r="AU364" s="160" t="s">
        <v>82</v>
      </c>
      <c r="AV364" s="13" t="s">
        <v>82</v>
      </c>
      <c r="AW364" s="13" t="s">
        <v>29</v>
      </c>
      <c r="AX364" s="13" t="s">
        <v>30</v>
      </c>
      <c r="AY364" s="160" t="s">
        <v>128</v>
      </c>
    </row>
    <row r="365" spans="1:65" s="2" customFormat="1" ht="16.5" customHeight="1">
      <c r="A365" s="33"/>
      <c r="B365" s="144"/>
      <c r="C365" s="145" t="s">
        <v>515</v>
      </c>
      <c r="D365" s="145" t="s">
        <v>130</v>
      </c>
      <c r="E365" s="146" t="s">
        <v>516</v>
      </c>
      <c r="F365" s="147" t="s">
        <v>517</v>
      </c>
      <c r="G365" s="148" t="s">
        <v>133</v>
      </c>
      <c r="H365" s="149">
        <v>84</v>
      </c>
      <c r="I365" s="150"/>
      <c r="J365" s="151">
        <f>ROUND(I365*H365,2)</f>
        <v>0</v>
      </c>
      <c r="K365" s="147" t="s">
        <v>134</v>
      </c>
      <c r="L365" s="34"/>
      <c r="M365" s="152" t="s">
        <v>1</v>
      </c>
      <c r="N365" s="153" t="s">
        <v>38</v>
      </c>
      <c r="O365" s="59"/>
      <c r="P365" s="154">
        <f>O365*H365</f>
        <v>0</v>
      </c>
      <c r="Q365" s="154">
        <v>6.3899999999999998E-3</v>
      </c>
      <c r="R365" s="154">
        <f>Q365*H365</f>
        <v>0.53676000000000001</v>
      </c>
      <c r="S365" s="154">
        <v>0</v>
      </c>
      <c r="T365" s="155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56" t="s">
        <v>135</v>
      </c>
      <c r="AT365" s="156" t="s">
        <v>130</v>
      </c>
      <c r="AU365" s="156" t="s">
        <v>82</v>
      </c>
      <c r="AY365" s="18" t="s">
        <v>128</v>
      </c>
      <c r="BE365" s="157">
        <f>IF(N365="základní",J365,0)</f>
        <v>0</v>
      </c>
      <c r="BF365" s="157">
        <f>IF(N365="snížená",J365,0)</f>
        <v>0</v>
      </c>
      <c r="BG365" s="157">
        <f>IF(N365="zákl. přenesená",J365,0)</f>
        <v>0</v>
      </c>
      <c r="BH365" s="157">
        <f>IF(N365="sníž. přenesená",J365,0)</f>
        <v>0</v>
      </c>
      <c r="BI365" s="157">
        <f>IF(N365="nulová",J365,0)</f>
        <v>0</v>
      </c>
      <c r="BJ365" s="18" t="s">
        <v>30</v>
      </c>
      <c r="BK365" s="157">
        <f>ROUND(I365*H365,2)</f>
        <v>0</v>
      </c>
      <c r="BL365" s="18" t="s">
        <v>135</v>
      </c>
      <c r="BM365" s="156" t="s">
        <v>518</v>
      </c>
    </row>
    <row r="366" spans="1:65" s="14" customFormat="1">
      <c r="B366" s="167"/>
      <c r="D366" s="159" t="s">
        <v>137</v>
      </c>
      <c r="E366" s="168" t="s">
        <v>1</v>
      </c>
      <c r="F366" s="169" t="s">
        <v>519</v>
      </c>
      <c r="H366" s="168" t="s">
        <v>1</v>
      </c>
      <c r="I366" s="170"/>
      <c r="L366" s="167"/>
      <c r="M366" s="171"/>
      <c r="N366" s="172"/>
      <c r="O366" s="172"/>
      <c r="P366" s="172"/>
      <c r="Q366" s="172"/>
      <c r="R366" s="172"/>
      <c r="S366" s="172"/>
      <c r="T366" s="173"/>
      <c r="AT366" s="168" t="s">
        <v>137</v>
      </c>
      <c r="AU366" s="168" t="s">
        <v>82</v>
      </c>
      <c r="AV366" s="14" t="s">
        <v>30</v>
      </c>
      <c r="AW366" s="14" t="s">
        <v>29</v>
      </c>
      <c r="AX366" s="14" t="s">
        <v>73</v>
      </c>
      <c r="AY366" s="168" t="s">
        <v>128</v>
      </c>
    </row>
    <row r="367" spans="1:65" s="13" customFormat="1">
      <c r="B367" s="158"/>
      <c r="D367" s="159" t="s">
        <v>137</v>
      </c>
      <c r="E367" s="160" t="s">
        <v>1</v>
      </c>
      <c r="F367" s="161" t="s">
        <v>520</v>
      </c>
      <c r="H367" s="162">
        <v>84</v>
      </c>
      <c r="I367" s="163"/>
      <c r="L367" s="158"/>
      <c r="M367" s="164"/>
      <c r="N367" s="165"/>
      <c r="O367" s="165"/>
      <c r="P367" s="165"/>
      <c r="Q367" s="165"/>
      <c r="R367" s="165"/>
      <c r="S367" s="165"/>
      <c r="T367" s="166"/>
      <c r="AT367" s="160" t="s">
        <v>137</v>
      </c>
      <c r="AU367" s="160" t="s">
        <v>82</v>
      </c>
      <c r="AV367" s="13" t="s">
        <v>82</v>
      </c>
      <c r="AW367" s="13" t="s">
        <v>29</v>
      </c>
      <c r="AX367" s="13" t="s">
        <v>30</v>
      </c>
      <c r="AY367" s="160" t="s">
        <v>128</v>
      </c>
    </row>
    <row r="368" spans="1:65" s="2" customFormat="1" ht="16.5" customHeight="1">
      <c r="A368" s="33"/>
      <c r="B368" s="144"/>
      <c r="C368" s="145" t="s">
        <v>521</v>
      </c>
      <c r="D368" s="145" t="s">
        <v>130</v>
      </c>
      <c r="E368" s="146" t="s">
        <v>522</v>
      </c>
      <c r="F368" s="147" t="s">
        <v>523</v>
      </c>
      <c r="G368" s="148" t="s">
        <v>459</v>
      </c>
      <c r="H368" s="149">
        <v>94</v>
      </c>
      <c r="I368" s="150"/>
      <c r="J368" s="151">
        <f>ROUND(I368*H368,2)</f>
        <v>0</v>
      </c>
      <c r="K368" s="147" t="s">
        <v>134</v>
      </c>
      <c r="L368" s="34"/>
      <c r="M368" s="152" t="s">
        <v>1</v>
      </c>
      <c r="N368" s="153" t="s">
        <v>38</v>
      </c>
      <c r="O368" s="59"/>
      <c r="P368" s="154">
        <f>O368*H368</f>
        <v>0</v>
      </c>
      <c r="Q368" s="154">
        <v>1.65E-3</v>
      </c>
      <c r="R368" s="154">
        <f>Q368*H368</f>
        <v>0.15509999999999999</v>
      </c>
      <c r="S368" s="154">
        <v>0</v>
      </c>
      <c r="T368" s="155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56" t="s">
        <v>135</v>
      </c>
      <c r="AT368" s="156" t="s">
        <v>130</v>
      </c>
      <c r="AU368" s="156" t="s">
        <v>82</v>
      </c>
      <c r="AY368" s="18" t="s">
        <v>128</v>
      </c>
      <c r="BE368" s="157">
        <f>IF(N368="základní",J368,0)</f>
        <v>0</v>
      </c>
      <c r="BF368" s="157">
        <f>IF(N368="snížená",J368,0)</f>
        <v>0</v>
      </c>
      <c r="BG368" s="157">
        <f>IF(N368="zákl. přenesená",J368,0)</f>
        <v>0</v>
      </c>
      <c r="BH368" s="157">
        <f>IF(N368="sníž. přenesená",J368,0)</f>
        <v>0</v>
      </c>
      <c r="BI368" s="157">
        <f>IF(N368="nulová",J368,0)</f>
        <v>0</v>
      </c>
      <c r="BJ368" s="18" t="s">
        <v>30</v>
      </c>
      <c r="BK368" s="157">
        <f>ROUND(I368*H368,2)</f>
        <v>0</v>
      </c>
      <c r="BL368" s="18" t="s">
        <v>135</v>
      </c>
      <c r="BM368" s="156" t="s">
        <v>524</v>
      </c>
    </row>
    <row r="369" spans="1:65" s="13" customFormat="1">
      <c r="B369" s="158"/>
      <c r="D369" s="159" t="s">
        <v>137</v>
      </c>
      <c r="E369" s="160" t="s">
        <v>1</v>
      </c>
      <c r="F369" s="161" t="s">
        <v>525</v>
      </c>
      <c r="H369" s="162">
        <v>94</v>
      </c>
      <c r="I369" s="163"/>
      <c r="L369" s="158"/>
      <c r="M369" s="164"/>
      <c r="N369" s="165"/>
      <c r="O369" s="165"/>
      <c r="P369" s="165"/>
      <c r="Q369" s="165"/>
      <c r="R369" s="165"/>
      <c r="S369" s="165"/>
      <c r="T369" s="166"/>
      <c r="AT369" s="160" t="s">
        <v>137</v>
      </c>
      <c r="AU369" s="160" t="s">
        <v>82</v>
      </c>
      <c r="AV369" s="13" t="s">
        <v>82</v>
      </c>
      <c r="AW369" s="13" t="s">
        <v>29</v>
      </c>
      <c r="AX369" s="13" t="s">
        <v>30</v>
      </c>
      <c r="AY369" s="160" t="s">
        <v>128</v>
      </c>
    </row>
    <row r="370" spans="1:65" s="2" customFormat="1" ht="16.5" customHeight="1">
      <c r="A370" s="33"/>
      <c r="B370" s="144"/>
      <c r="C370" s="190" t="s">
        <v>526</v>
      </c>
      <c r="D370" s="190" t="s">
        <v>305</v>
      </c>
      <c r="E370" s="191" t="s">
        <v>527</v>
      </c>
      <c r="F370" s="192" t="s">
        <v>528</v>
      </c>
      <c r="G370" s="193" t="s">
        <v>459</v>
      </c>
      <c r="H370" s="194">
        <v>94.94</v>
      </c>
      <c r="I370" s="195"/>
      <c r="J370" s="196">
        <f>ROUND(I370*H370,2)</f>
        <v>0</v>
      </c>
      <c r="K370" s="192" t="s">
        <v>1</v>
      </c>
      <c r="L370" s="197"/>
      <c r="M370" s="198" t="s">
        <v>1</v>
      </c>
      <c r="N370" s="199" t="s">
        <v>38</v>
      </c>
      <c r="O370" s="59"/>
      <c r="P370" s="154">
        <f>O370*H370</f>
        <v>0</v>
      </c>
      <c r="Q370" s="154">
        <v>0.02</v>
      </c>
      <c r="R370" s="154">
        <f>Q370*H370</f>
        <v>1.8988</v>
      </c>
      <c r="S370" s="154">
        <v>0</v>
      </c>
      <c r="T370" s="155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56" t="s">
        <v>181</v>
      </c>
      <c r="AT370" s="156" t="s">
        <v>305</v>
      </c>
      <c r="AU370" s="156" t="s">
        <v>82</v>
      </c>
      <c r="AY370" s="18" t="s">
        <v>128</v>
      </c>
      <c r="BE370" s="157">
        <f>IF(N370="základní",J370,0)</f>
        <v>0</v>
      </c>
      <c r="BF370" s="157">
        <f>IF(N370="snížená",J370,0)</f>
        <v>0</v>
      </c>
      <c r="BG370" s="157">
        <f>IF(N370="zákl. přenesená",J370,0)</f>
        <v>0</v>
      </c>
      <c r="BH370" s="157">
        <f>IF(N370="sníž. přenesená",J370,0)</f>
        <v>0</v>
      </c>
      <c r="BI370" s="157">
        <f>IF(N370="nulová",J370,0)</f>
        <v>0</v>
      </c>
      <c r="BJ370" s="18" t="s">
        <v>30</v>
      </c>
      <c r="BK370" s="157">
        <f>ROUND(I370*H370,2)</f>
        <v>0</v>
      </c>
      <c r="BL370" s="18" t="s">
        <v>135</v>
      </c>
      <c r="BM370" s="156" t="s">
        <v>529</v>
      </c>
    </row>
    <row r="371" spans="1:65" s="13" customFormat="1">
      <c r="B371" s="158"/>
      <c r="D371" s="159" t="s">
        <v>137</v>
      </c>
      <c r="E371" s="160" t="s">
        <v>1</v>
      </c>
      <c r="F371" s="161" t="s">
        <v>530</v>
      </c>
      <c r="H371" s="162">
        <v>94.94</v>
      </c>
      <c r="I371" s="163"/>
      <c r="L371" s="158"/>
      <c r="M371" s="164"/>
      <c r="N371" s="165"/>
      <c r="O371" s="165"/>
      <c r="P371" s="165"/>
      <c r="Q371" s="165"/>
      <c r="R371" s="165"/>
      <c r="S371" s="165"/>
      <c r="T371" s="166"/>
      <c r="AT371" s="160" t="s">
        <v>137</v>
      </c>
      <c r="AU371" s="160" t="s">
        <v>82</v>
      </c>
      <c r="AV371" s="13" t="s">
        <v>82</v>
      </c>
      <c r="AW371" s="13" t="s">
        <v>29</v>
      </c>
      <c r="AX371" s="13" t="s">
        <v>73</v>
      </c>
      <c r="AY371" s="160" t="s">
        <v>128</v>
      </c>
    </row>
    <row r="372" spans="1:65" s="15" customFormat="1">
      <c r="B372" s="174"/>
      <c r="D372" s="159" t="s">
        <v>137</v>
      </c>
      <c r="E372" s="175" t="s">
        <v>1</v>
      </c>
      <c r="F372" s="176" t="s">
        <v>149</v>
      </c>
      <c r="H372" s="177">
        <v>94.94</v>
      </c>
      <c r="I372" s="178"/>
      <c r="L372" s="174"/>
      <c r="M372" s="179"/>
      <c r="N372" s="180"/>
      <c r="O372" s="180"/>
      <c r="P372" s="180"/>
      <c r="Q372" s="180"/>
      <c r="R372" s="180"/>
      <c r="S372" s="180"/>
      <c r="T372" s="181"/>
      <c r="AT372" s="175" t="s">
        <v>137</v>
      </c>
      <c r="AU372" s="175" t="s">
        <v>82</v>
      </c>
      <c r="AV372" s="15" t="s">
        <v>135</v>
      </c>
      <c r="AW372" s="15" t="s">
        <v>29</v>
      </c>
      <c r="AX372" s="15" t="s">
        <v>30</v>
      </c>
      <c r="AY372" s="175" t="s">
        <v>128</v>
      </c>
    </row>
    <row r="373" spans="1:65" s="2" customFormat="1" ht="21.75" customHeight="1">
      <c r="A373" s="33"/>
      <c r="B373" s="144"/>
      <c r="C373" s="145" t="s">
        <v>531</v>
      </c>
      <c r="D373" s="145" t="s">
        <v>130</v>
      </c>
      <c r="E373" s="146" t="s">
        <v>532</v>
      </c>
      <c r="F373" s="147" t="s">
        <v>533</v>
      </c>
      <c r="G373" s="148" t="s">
        <v>195</v>
      </c>
      <c r="H373" s="149">
        <v>11.148</v>
      </c>
      <c r="I373" s="150"/>
      <c r="J373" s="151">
        <f>ROUND(I373*H373,2)</f>
        <v>0</v>
      </c>
      <c r="K373" s="147" t="s">
        <v>1</v>
      </c>
      <c r="L373" s="34"/>
      <c r="M373" s="152" t="s">
        <v>1</v>
      </c>
      <c r="N373" s="153" t="s">
        <v>38</v>
      </c>
      <c r="O373" s="59"/>
      <c r="P373" s="154">
        <f>O373*H373</f>
        <v>0</v>
      </c>
      <c r="Q373" s="154">
        <v>0</v>
      </c>
      <c r="R373" s="154">
        <f>Q373*H373</f>
        <v>0</v>
      </c>
      <c r="S373" s="154">
        <v>0</v>
      </c>
      <c r="T373" s="155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56" t="s">
        <v>135</v>
      </c>
      <c r="AT373" s="156" t="s">
        <v>130</v>
      </c>
      <c r="AU373" s="156" t="s">
        <v>82</v>
      </c>
      <c r="AY373" s="18" t="s">
        <v>128</v>
      </c>
      <c r="BE373" s="157">
        <f>IF(N373="základní",J373,0)</f>
        <v>0</v>
      </c>
      <c r="BF373" s="157">
        <f>IF(N373="snížená",J373,0)</f>
        <v>0</v>
      </c>
      <c r="BG373" s="157">
        <f>IF(N373="zákl. přenesená",J373,0)</f>
        <v>0</v>
      </c>
      <c r="BH373" s="157">
        <f>IF(N373="sníž. přenesená",J373,0)</f>
        <v>0</v>
      </c>
      <c r="BI373" s="157">
        <f>IF(N373="nulová",J373,0)</f>
        <v>0</v>
      </c>
      <c r="BJ373" s="18" t="s">
        <v>30</v>
      </c>
      <c r="BK373" s="157">
        <f>ROUND(I373*H373,2)</f>
        <v>0</v>
      </c>
      <c r="BL373" s="18" t="s">
        <v>135</v>
      </c>
      <c r="BM373" s="156" t="s">
        <v>534</v>
      </c>
    </row>
    <row r="374" spans="1:65" s="14" customFormat="1">
      <c r="B374" s="167"/>
      <c r="D374" s="159" t="s">
        <v>137</v>
      </c>
      <c r="E374" s="168" t="s">
        <v>1</v>
      </c>
      <c r="F374" s="169" t="s">
        <v>535</v>
      </c>
      <c r="H374" s="168" t="s">
        <v>1</v>
      </c>
      <c r="I374" s="170"/>
      <c r="L374" s="167"/>
      <c r="M374" s="171"/>
      <c r="N374" s="172"/>
      <c r="O374" s="172"/>
      <c r="P374" s="172"/>
      <c r="Q374" s="172"/>
      <c r="R374" s="172"/>
      <c r="S374" s="172"/>
      <c r="T374" s="173"/>
      <c r="AT374" s="168" t="s">
        <v>137</v>
      </c>
      <c r="AU374" s="168" t="s">
        <v>82</v>
      </c>
      <c r="AV374" s="14" t="s">
        <v>30</v>
      </c>
      <c r="AW374" s="14" t="s">
        <v>29</v>
      </c>
      <c r="AX374" s="14" t="s">
        <v>73</v>
      </c>
      <c r="AY374" s="168" t="s">
        <v>128</v>
      </c>
    </row>
    <row r="375" spans="1:65" s="14" customFormat="1">
      <c r="B375" s="167"/>
      <c r="D375" s="159" t="s">
        <v>137</v>
      </c>
      <c r="E375" s="168" t="s">
        <v>1</v>
      </c>
      <c r="F375" s="169" t="s">
        <v>536</v>
      </c>
      <c r="H375" s="168" t="s">
        <v>1</v>
      </c>
      <c r="I375" s="170"/>
      <c r="L375" s="167"/>
      <c r="M375" s="171"/>
      <c r="N375" s="172"/>
      <c r="O375" s="172"/>
      <c r="P375" s="172"/>
      <c r="Q375" s="172"/>
      <c r="R375" s="172"/>
      <c r="S375" s="172"/>
      <c r="T375" s="173"/>
      <c r="AT375" s="168" t="s">
        <v>137</v>
      </c>
      <c r="AU375" s="168" t="s">
        <v>82</v>
      </c>
      <c r="AV375" s="14" t="s">
        <v>30</v>
      </c>
      <c r="AW375" s="14" t="s">
        <v>29</v>
      </c>
      <c r="AX375" s="14" t="s">
        <v>73</v>
      </c>
      <c r="AY375" s="168" t="s">
        <v>128</v>
      </c>
    </row>
    <row r="376" spans="1:65" s="13" customFormat="1">
      <c r="B376" s="158"/>
      <c r="D376" s="159" t="s">
        <v>137</v>
      </c>
      <c r="E376" s="160" t="s">
        <v>1</v>
      </c>
      <c r="F376" s="161" t="s">
        <v>537</v>
      </c>
      <c r="H376" s="162">
        <v>10.087999999999999</v>
      </c>
      <c r="I376" s="163"/>
      <c r="L376" s="158"/>
      <c r="M376" s="164"/>
      <c r="N376" s="165"/>
      <c r="O376" s="165"/>
      <c r="P376" s="165"/>
      <c r="Q376" s="165"/>
      <c r="R376" s="165"/>
      <c r="S376" s="165"/>
      <c r="T376" s="166"/>
      <c r="AT376" s="160" t="s">
        <v>137</v>
      </c>
      <c r="AU376" s="160" t="s">
        <v>82</v>
      </c>
      <c r="AV376" s="13" t="s">
        <v>82</v>
      </c>
      <c r="AW376" s="13" t="s">
        <v>29</v>
      </c>
      <c r="AX376" s="13" t="s">
        <v>73</v>
      </c>
      <c r="AY376" s="160" t="s">
        <v>128</v>
      </c>
    </row>
    <row r="377" spans="1:65" s="14" customFormat="1">
      <c r="B377" s="167"/>
      <c r="D377" s="159" t="s">
        <v>137</v>
      </c>
      <c r="E377" s="168" t="s">
        <v>1</v>
      </c>
      <c r="F377" s="169" t="s">
        <v>538</v>
      </c>
      <c r="H377" s="168" t="s">
        <v>1</v>
      </c>
      <c r="I377" s="170"/>
      <c r="L377" s="167"/>
      <c r="M377" s="171"/>
      <c r="N377" s="172"/>
      <c r="O377" s="172"/>
      <c r="P377" s="172"/>
      <c r="Q377" s="172"/>
      <c r="R377" s="172"/>
      <c r="S377" s="172"/>
      <c r="T377" s="173"/>
      <c r="AT377" s="168" t="s">
        <v>137</v>
      </c>
      <c r="AU377" s="168" t="s">
        <v>82</v>
      </c>
      <c r="AV377" s="14" t="s">
        <v>30</v>
      </c>
      <c r="AW377" s="14" t="s">
        <v>29</v>
      </c>
      <c r="AX377" s="14" t="s">
        <v>73</v>
      </c>
      <c r="AY377" s="168" t="s">
        <v>128</v>
      </c>
    </row>
    <row r="378" spans="1:65" s="13" customFormat="1">
      <c r="B378" s="158"/>
      <c r="D378" s="159" t="s">
        <v>137</v>
      </c>
      <c r="E378" s="160" t="s">
        <v>1</v>
      </c>
      <c r="F378" s="161" t="s">
        <v>539</v>
      </c>
      <c r="H378" s="162">
        <v>1.06</v>
      </c>
      <c r="I378" s="163"/>
      <c r="L378" s="158"/>
      <c r="M378" s="164"/>
      <c r="N378" s="165"/>
      <c r="O378" s="165"/>
      <c r="P378" s="165"/>
      <c r="Q378" s="165"/>
      <c r="R378" s="165"/>
      <c r="S378" s="165"/>
      <c r="T378" s="166"/>
      <c r="AT378" s="160" t="s">
        <v>137</v>
      </c>
      <c r="AU378" s="160" t="s">
        <v>82</v>
      </c>
      <c r="AV378" s="13" t="s">
        <v>82</v>
      </c>
      <c r="AW378" s="13" t="s">
        <v>29</v>
      </c>
      <c r="AX378" s="13" t="s">
        <v>73</v>
      </c>
      <c r="AY378" s="160" t="s">
        <v>128</v>
      </c>
    </row>
    <row r="379" spans="1:65" s="15" customFormat="1">
      <c r="B379" s="174"/>
      <c r="D379" s="159" t="s">
        <v>137</v>
      </c>
      <c r="E379" s="175" t="s">
        <v>1</v>
      </c>
      <c r="F379" s="176" t="s">
        <v>149</v>
      </c>
      <c r="H379" s="177">
        <v>11.148</v>
      </c>
      <c r="I379" s="178"/>
      <c r="L379" s="174"/>
      <c r="M379" s="179"/>
      <c r="N379" s="180"/>
      <c r="O379" s="180"/>
      <c r="P379" s="180"/>
      <c r="Q379" s="180"/>
      <c r="R379" s="180"/>
      <c r="S379" s="180"/>
      <c r="T379" s="181"/>
      <c r="AT379" s="175" t="s">
        <v>137</v>
      </c>
      <c r="AU379" s="175" t="s">
        <v>82</v>
      </c>
      <c r="AV379" s="15" t="s">
        <v>135</v>
      </c>
      <c r="AW379" s="15" t="s">
        <v>29</v>
      </c>
      <c r="AX379" s="15" t="s">
        <v>30</v>
      </c>
      <c r="AY379" s="175" t="s">
        <v>128</v>
      </c>
    </row>
    <row r="380" spans="1:65" s="12" customFormat="1" ht="22.9" customHeight="1">
      <c r="B380" s="131"/>
      <c r="D380" s="132" t="s">
        <v>72</v>
      </c>
      <c r="E380" s="142" t="s">
        <v>157</v>
      </c>
      <c r="F380" s="142" t="s">
        <v>79</v>
      </c>
      <c r="I380" s="134"/>
      <c r="J380" s="143">
        <f>BK380</f>
        <v>0</v>
      </c>
      <c r="L380" s="131"/>
      <c r="M380" s="136"/>
      <c r="N380" s="137"/>
      <c r="O380" s="137"/>
      <c r="P380" s="138">
        <f>P381+SUM(P382:P423)</f>
        <v>0</v>
      </c>
      <c r="Q380" s="137"/>
      <c r="R380" s="138">
        <f>R381+SUM(R382:R423)</f>
        <v>1037.6300825000001</v>
      </c>
      <c r="S380" s="137"/>
      <c r="T380" s="139">
        <f>T381+SUM(T382:T423)</f>
        <v>0</v>
      </c>
      <c r="AR380" s="132" t="s">
        <v>30</v>
      </c>
      <c r="AT380" s="140" t="s">
        <v>72</v>
      </c>
      <c r="AU380" s="140" t="s">
        <v>30</v>
      </c>
      <c r="AY380" s="132" t="s">
        <v>128</v>
      </c>
      <c r="BK380" s="141">
        <f>BK381+SUM(BK382:BK423)</f>
        <v>0</v>
      </c>
    </row>
    <row r="381" spans="1:65" s="2" customFormat="1" ht="16.5" customHeight="1">
      <c r="A381" s="33"/>
      <c r="B381" s="144"/>
      <c r="C381" s="145" t="s">
        <v>540</v>
      </c>
      <c r="D381" s="145" t="s">
        <v>130</v>
      </c>
      <c r="E381" s="146" t="s">
        <v>541</v>
      </c>
      <c r="F381" s="147" t="s">
        <v>542</v>
      </c>
      <c r="G381" s="148" t="s">
        <v>133</v>
      </c>
      <c r="H381" s="149">
        <v>2012.8</v>
      </c>
      <c r="I381" s="150"/>
      <c r="J381" s="151">
        <f>ROUND(I381*H381,2)</f>
        <v>0</v>
      </c>
      <c r="K381" s="147" t="s">
        <v>134</v>
      </c>
      <c r="L381" s="34"/>
      <c r="M381" s="152" t="s">
        <v>1</v>
      </c>
      <c r="N381" s="153" t="s">
        <v>38</v>
      </c>
      <c r="O381" s="59"/>
      <c r="P381" s="154">
        <f>O381*H381</f>
        <v>0</v>
      </c>
      <c r="Q381" s="154">
        <v>0</v>
      </c>
      <c r="R381" s="154">
        <f>Q381*H381</f>
        <v>0</v>
      </c>
      <c r="S381" s="154">
        <v>0</v>
      </c>
      <c r="T381" s="155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56" t="s">
        <v>135</v>
      </c>
      <c r="AT381" s="156" t="s">
        <v>130</v>
      </c>
      <c r="AU381" s="156" t="s">
        <v>82</v>
      </c>
      <c r="AY381" s="18" t="s">
        <v>128</v>
      </c>
      <c r="BE381" s="157">
        <f>IF(N381="základní",J381,0)</f>
        <v>0</v>
      </c>
      <c r="BF381" s="157">
        <f>IF(N381="snížená",J381,0)</f>
        <v>0</v>
      </c>
      <c r="BG381" s="157">
        <f>IF(N381="zákl. přenesená",J381,0)</f>
        <v>0</v>
      </c>
      <c r="BH381" s="157">
        <f>IF(N381="sníž. přenesená",J381,0)</f>
        <v>0</v>
      </c>
      <c r="BI381" s="157">
        <f>IF(N381="nulová",J381,0)</f>
        <v>0</v>
      </c>
      <c r="BJ381" s="18" t="s">
        <v>30</v>
      </c>
      <c r="BK381" s="157">
        <f>ROUND(I381*H381,2)</f>
        <v>0</v>
      </c>
      <c r="BL381" s="18" t="s">
        <v>135</v>
      </c>
      <c r="BM381" s="156" t="s">
        <v>543</v>
      </c>
    </row>
    <row r="382" spans="1:65" s="13" customFormat="1">
      <c r="B382" s="158"/>
      <c r="D382" s="159" t="s">
        <v>137</v>
      </c>
      <c r="E382" s="160" t="s">
        <v>1</v>
      </c>
      <c r="F382" s="161" t="s">
        <v>544</v>
      </c>
      <c r="H382" s="162">
        <v>2012.8</v>
      </c>
      <c r="I382" s="163"/>
      <c r="L382" s="158"/>
      <c r="M382" s="164"/>
      <c r="N382" s="165"/>
      <c r="O382" s="165"/>
      <c r="P382" s="165"/>
      <c r="Q382" s="165"/>
      <c r="R382" s="165"/>
      <c r="S382" s="165"/>
      <c r="T382" s="166"/>
      <c r="AT382" s="160" t="s">
        <v>137</v>
      </c>
      <c r="AU382" s="160" t="s">
        <v>82</v>
      </c>
      <c r="AV382" s="13" t="s">
        <v>82</v>
      </c>
      <c r="AW382" s="13" t="s">
        <v>29</v>
      </c>
      <c r="AX382" s="13" t="s">
        <v>30</v>
      </c>
      <c r="AY382" s="160" t="s">
        <v>128</v>
      </c>
    </row>
    <row r="383" spans="1:65" s="2" customFormat="1" ht="16.5" customHeight="1">
      <c r="A383" s="33"/>
      <c r="B383" s="144"/>
      <c r="C383" s="145" t="s">
        <v>520</v>
      </c>
      <c r="D383" s="145" t="s">
        <v>130</v>
      </c>
      <c r="E383" s="146" t="s">
        <v>545</v>
      </c>
      <c r="F383" s="147" t="s">
        <v>546</v>
      </c>
      <c r="G383" s="148" t="s">
        <v>133</v>
      </c>
      <c r="H383" s="149">
        <v>2074</v>
      </c>
      <c r="I383" s="150"/>
      <c r="J383" s="151">
        <f>ROUND(I383*H383,2)</f>
        <v>0</v>
      </c>
      <c r="K383" s="147" t="s">
        <v>134</v>
      </c>
      <c r="L383" s="34"/>
      <c r="M383" s="152" t="s">
        <v>1</v>
      </c>
      <c r="N383" s="153" t="s">
        <v>38</v>
      </c>
      <c r="O383" s="59"/>
      <c r="P383" s="154">
        <f>O383*H383</f>
        <v>0</v>
      </c>
      <c r="Q383" s="154">
        <v>0</v>
      </c>
      <c r="R383" s="154">
        <f>Q383*H383</f>
        <v>0</v>
      </c>
      <c r="S383" s="154">
        <v>0</v>
      </c>
      <c r="T383" s="155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56" t="s">
        <v>135</v>
      </c>
      <c r="AT383" s="156" t="s">
        <v>130</v>
      </c>
      <c r="AU383" s="156" t="s">
        <v>82</v>
      </c>
      <c r="AY383" s="18" t="s">
        <v>128</v>
      </c>
      <c r="BE383" s="157">
        <f>IF(N383="základní",J383,0)</f>
        <v>0</v>
      </c>
      <c r="BF383" s="157">
        <f>IF(N383="snížená",J383,0)</f>
        <v>0</v>
      </c>
      <c r="BG383" s="157">
        <f>IF(N383="zákl. přenesená",J383,0)</f>
        <v>0</v>
      </c>
      <c r="BH383" s="157">
        <f>IF(N383="sníž. přenesená",J383,0)</f>
        <v>0</v>
      </c>
      <c r="BI383" s="157">
        <f>IF(N383="nulová",J383,0)</f>
        <v>0</v>
      </c>
      <c r="BJ383" s="18" t="s">
        <v>30</v>
      </c>
      <c r="BK383" s="157">
        <f>ROUND(I383*H383,2)</f>
        <v>0</v>
      </c>
      <c r="BL383" s="18" t="s">
        <v>135</v>
      </c>
      <c r="BM383" s="156" t="s">
        <v>547</v>
      </c>
    </row>
    <row r="384" spans="1:65" s="13" customFormat="1">
      <c r="B384" s="158"/>
      <c r="D384" s="159" t="s">
        <v>137</v>
      </c>
      <c r="E384" s="160" t="s">
        <v>1</v>
      </c>
      <c r="F384" s="161" t="s">
        <v>548</v>
      </c>
      <c r="H384" s="162">
        <v>2074</v>
      </c>
      <c r="I384" s="163"/>
      <c r="L384" s="158"/>
      <c r="M384" s="164"/>
      <c r="N384" s="165"/>
      <c r="O384" s="165"/>
      <c r="P384" s="165"/>
      <c r="Q384" s="165"/>
      <c r="R384" s="165"/>
      <c r="S384" s="165"/>
      <c r="T384" s="166"/>
      <c r="AT384" s="160" t="s">
        <v>137</v>
      </c>
      <c r="AU384" s="160" t="s">
        <v>82</v>
      </c>
      <c r="AV384" s="13" t="s">
        <v>82</v>
      </c>
      <c r="AW384" s="13" t="s">
        <v>29</v>
      </c>
      <c r="AX384" s="13" t="s">
        <v>30</v>
      </c>
      <c r="AY384" s="160" t="s">
        <v>128</v>
      </c>
    </row>
    <row r="385" spans="1:65" s="2" customFormat="1" ht="16.5" customHeight="1">
      <c r="A385" s="33"/>
      <c r="B385" s="144"/>
      <c r="C385" s="145" t="s">
        <v>549</v>
      </c>
      <c r="D385" s="145" t="s">
        <v>130</v>
      </c>
      <c r="E385" s="146" t="s">
        <v>550</v>
      </c>
      <c r="F385" s="147" t="s">
        <v>551</v>
      </c>
      <c r="G385" s="148" t="s">
        <v>133</v>
      </c>
      <c r="H385" s="149">
        <v>3820.7</v>
      </c>
      <c r="I385" s="150"/>
      <c r="J385" s="151">
        <f>ROUND(I385*H385,2)</f>
        <v>0</v>
      </c>
      <c r="K385" s="147" t="s">
        <v>134</v>
      </c>
      <c r="L385" s="34"/>
      <c r="M385" s="152" t="s">
        <v>1</v>
      </c>
      <c r="N385" s="153" t="s">
        <v>38</v>
      </c>
      <c r="O385" s="59"/>
      <c r="P385" s="154">
        <f>O385*H385</f>
        <v>0</v>
      </c>
      <c r="Q385" s="154">
        <v>0</v>
      </c>
      <c r="R385" s="154">
        <f>Q385*H385</f>
        <v>0</v>
      </c>
      <c r="S385" s="154">
        <v>0</v>
      </c>
      <c r="T385" s="155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56" t="s">
        <v>135</v>
      </c>
      <c r="AT385" s="156" t="s">
        <v>130</v>
      </c>
      <c r="AU385" s="156" t="s">
        <v>82</v>
      </c>
      <c r="AY385" s="18" t="s">
        <v>128</v>
      </c>
      <c r="BE385" s="157">
        <f>IF(N385="základní",J385,0)</f>
        <v>0</v>
      </c>
      <c r="BF385" s="157">
        <f>IF(N385="snížená",J385,0)</f>
        <v>0</v>
      </c>
      <c r="BG385" s="157">
        <f>IF(N385="zákl. přenesená",J385,0)</f>
        <v>0</v>
      </c>
      <c r="BH385" s="157">
        <f>IF(N385="sníž. přenesená",J385,0)</f>
        <v>0</v>
      </c>
      <c r="BI385" s="157">
        <f>IF(N385="nulová",J385,0)</f>
        <v>0</v>
      </c>
      <c r="BJ385" s="18" t="s">
        <v>30</v>
      </c>
      <c r="BK385" s="157">
        <f>ROUND(I385*H385,2)</f>
        <v>0</v>
      </c>
      <c r="BL385" s="18" t="s">
        <v>135</v>
      </c>
      <c r="BM385" s="156" t="s">
        <v>552</v>
      </c>
    </row>
    <row r="386" spans="1:65" s="13" customFormat="1">
      <c r="B386" s="158"/>
      <c r="D386" s="159" t="s">
        <v>137</v>
      </c>
      <c r="E386" s="160" t="s">
        <v>1</v>
      </c>
      <c r="F386" s="161" t="s">
        <v>553</v>
      </c>
      <c r="H386" s="162">
        <v>3820.7</v>
      </c>
      <c r="I386" s="163"/>
      <c r="L386" s="158"/>
      <c r="M386" s="164"/>
      <c r="N386" s="165"/>
      <c r="O386" s="165"/>
      <c r="P386" s="165"/>
      <c r="Q386" s="165"/>
      <c r="R386" s="165"/>
      <c r="S386" s="165"/>
      <c r="T386" s="166"/>
      <c r="AT386" s="160" t="s">
        <v>137</v>
      </c>
      <c r="AU386" s="160" t="s">
        <v>82</v>
      </c>
      <c r="AV386" s="13" t="s">
        <v>82</v>
      </c>
      <c r="AW386" s="13" t="s">
        <v>29</v>
      </c>
      <c r="AX386" s="13" t="s">
        <v>30</v>
      </c>
      <c r="AY386" s="160" t="s">
        <v>128</v>
      </c>
    </row>
    <row r="387" spans="1:65" s="2" customFormat="1" ht="16.5" customHeight="1">
      <c r="A387" s="33"/>
      <c r="B387" s="144"/>
      <c r="C387" s="145" t="s">
        <v>554</v>
      </c>
      <c r="D387" s="145" t="s">
        <v>130</v>
      </c>
      <c r="E387" s="146" t="s">
        <v>555</v>
      </c>
      <c r="F387" s="147" t="s">
        <v>556</v>
      </c>
      <c r="G387" s="148" t="s">
        <v>133</v>
      </c>
      <c r="H387" s="149">
        <v>1707.9</v>
      </c>
      <c r="I387" s="150"/>
      <c r="J387" s="151">
        <f>ROUND(I387*H387,2)</f>
        <v>0</v>
      </c>
      <c r="K387" s="147" t="s">
        <v>1</v>
      </c>
      <c r="L387" s="34"/>
      <c r="M387" s="152" t="s">
        <v>1</v>
      </c>
      <c r="N387" s="153" t="s">
        <v>38</v>
      </c>
      <c r="O387" s="59"/>
      <c r="P387" s="154">
        <f>O387*H387</f>
        <v>0</v>
      </c>
      <c r="Q387" s="154">
        <v>0</v>
      </c>
      <c r="R387" s="154">
        <f>Q387*H387</f>
        <v>0</v>
      </c>
      <c r="S387" s="154">
        <v>0</v>
      </c>
      <c r="T387" s="155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56" t="s">
        <v>135</v>
      </c>
      <c r="AT387" s="156" t="s">
        <v>130</v>
      </c>
      <c r="AU387" s="156" t="s">
        <v>82</v>
      </c>
      <c r="AY387" s="18" t="s">
        <v>128</v>
      </c>
      <c r="BE387" s="157">
        <f>IF(N387="základní",J387,0)</f>
        <v>0</v>
      </c>
      <c r="BF387" s="157">
        <f>IF(N387="snížená",J387,0)</f>
        <v>0</v>
      </c>
      <c r="BG387" s="157">
        <f>IF(N387="zákl. přenesená",J387,0)</f>
        <v>0</v>
      </c>
      <c r="BH387" s="157">
        <f>IF(N387="sníž. přenesená",J387,0)</f>
        <v>0</v>
      </c>
      <c r="BI387" s="157">
        <f>IF(N387="nulová",J387,0)</f>
        <v>0</v>
      </c>
      <c r="BJ387" s="18" t="s">
        <v>30</v>
      </c>
      <c r="BK387" s="157">
        <f>ROUND(I387*H387,2)</f>
        <v>0</v>
      </c>
      <c r="BL387" s="18" t="s">
        <v>135</v>
      </c>
      <c r="BM387" s="156" t="s">
        <v>557</v>
      </c>
    </row>
    <row r="388" spans="1:65" s="13" customFormat="1">
      <c r="B388" s="158"/>
      <c r="D388" s="159" t="s">
        <v>137</v>
      </c>
      <c r="E388" s="160" t="s">
        <v>1</v>
      </c>
      <c r="F388" s="161" t="s">
        <v>558</v>
      </c>
      <c r="H388" s="162">
        <v>1707.9</v>
      </c>
      <c r="I388" s="163"/>
      <c r="L388" s="158"/>
      <c r="M388" s="164"/>
      <c r="N388" s="165"/>
      <c r="O388" s="165"/>
      <c r="P388" s="165"/>
      <c r="Q388" s="165"/>
      <c r="R388" s="165"/>
      <c r="S388" s="165"/>
      <c r="T388" s="166"/>
      <c r="AT388" s="160" t="s">
        <v>137</v>
      </c>
      <c r="AU388" s="160" t="s">
        <v>82</v>
      </c>
      <c r="AV388" s="13" t="s">
        <v>82</v>
      </c>
      <c r="AW388" s="13" t="s">
        <v>29</v>
      </c>
      <c r="AX388" s="13" t="s">
        <v>30</v>
      </c>
      <c r="AY388" s="160" t="s">
        <v>128</v>
      </c>
    </row>
    <row r="389" spans="1:65" s="2" customFormat="1" ht="16.5" customHeight="1">
      <c r="A389" s="33"/>
      <c r="B389" s="144"/>
      <c r="C389" s="145" t="s">
        <v>559</v>
      </c>
      <c r="D389" s="145" t="s">
        <v>130</v>
      </c>
      <c r="E389" s="146" t="s">
        <v>560</v>
      </c>
      <c r="F389" s="147" t="s">
        <v>561</v>
      </c>
      <c r="G389" s="148" t="s">
        <v>133</v>
      </c>
      <c r="H389" s="149">
        <v>1937</v>
      </c>
      <c r="I389" s="150"/>
      <c r="J389" s="151">
        <f>ROUND(I389*H389,2)</f>
        <v>0</v>
      </c>
      <c r="K389" s="147" t="s">
        <v>134</v>
      </c>
      <c r="L389" s="34"/>
      <c r="M389" s="152" t="s">
        <v>1</v>
      </c>
      <c r="N389" s="153" t="s">
        <v>38</v>
      </c>
      <c r="O389" s="59"/>
      <c r="P389" s="154">
        <f>O389*H389</f>
        <v>0</v>
      </c>
      <c r="Q389" s="154">
        <v>0</v>
      </c>
      <c r="R389" s="154">
        <f>Q389*H389</f>
        <v>0</v>
      </c>
      <c r="S389" s="154">
        <v>0</v>
      </c>
      <c r="T389" s="155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56" t="s">
        <v>135</v>
      </c>
      <c r="AT389" s="156" t="s">
        <v>130</v>
      </c>
      <c r="AU389" s="156" t="s">
        <v>82</v>
      </c>
      <c r="AY389" s="18" t="s">
        <v>128</v>
      </c>
      <c r="BE389" s="157">
        <f>IF(N389="základní",J389,0)</f>
        <v>0</v>
      </c>
      <c r="BF389" s="157">
        <f>IF(N389="snížená",J389,0)</f>
        <v>0</v>
      </c>
      <c r="BG389" s="157">
        <f>IF(N389="zákl. přenesená",J389,0)</f>
        <v>0</v>
      </c>
      <c r="BH389" s="157">
        <f>IF(N389="sníž. přenesená",J389,0)</f>
        <v>0</v>
      </c>
      <c r="BI389" s="157">
        <f>IF(N389="nulová",J389,0)</f>
        <v>0</v>
      </c>
      <c r="BJ389" s="18" t="s">
        <v>30</v>
      </c>
      <c r="BK389" s="157">
        <f>ROUND(I389*H389,2)</f>
        <v>0</v>
      </c>
      <c r="BL389" s="18" t="s">
        <v>135</v>
      </c>
      <c r="BM389" s="156" t="s">
        <v>562</v>
      </c>
    </row>
    <row r="390" spans="1:65" s="14" customFormat="1">
      <c r="B390" s="167"/>
      <c r="D390" s="159" t="s">
        <v>137</v>
      </c>
      <c r="E390" s="168" t="s">
        <v>1</v>
      </c>
      <c r="F390" s="169" t="s">
        <v>563</v>
      </c>
      <c r="H390" s="168" t="s">
        <v>1</v>
      </c>
      <c r="I390" s="170"/>
      <c r="L390" s="167"/>
      <c r="M390" s="171"/>
      <c r="N390" s="172"/>
      <c r="O390" s="172"/>
      <c r="P390" s="172"/>
      <c r="Q390" s="172"/>
      <c r="R390" s="172"/>
      <c r="S390" s="172"/>
      <c r="T390" s="173"/>
      <c r="AT390" s="168" t="s">
        <v>137</v>
      </c>
      <c r="AU390" s="168" t="s">
        <v>82</v>
      </c>
      <c r="AV390" s="14" t="s">
        <v>30</v>
      </c>
      <c r="AW390" s="14" t="s">
        <v>29</v>
      </c>
      <c r="AX390" s="14" t="s">
        <v>73</v>
      </c>
      <c r="AY390" s="168" t="s">
        <v>128</v>
      </c>
    </row>
    <row r="391" spans="1:65" s="14" customFormat="1">
      <c r="B391" s="167"/>
      <c r="D391" s="159" t="s">
        <v>137</v>
      </c>
      <c r="E391" s="168" t="s">
        <v>1</v>
      </c>
      <c r="F391" s="169" t="s">
        <v>564</v>
      </c>
      <c r="H391" s="168" t="s">
        <v>1</v>
      </c>
      <c r="I391" s="170"/>
      <c r="L391" s="167"/>
      <c r="M391" s="171"/>
      <c r="N391" s="172"/>
      <c r="O391" s="172"/>
      <c r="P391" s="172"/>
      <c r="Q391" s="172"/>
      <c r="R391" s="172"/>
      <c r="S391" s="172"/>
      <c r="T391" s="173"/>
      <c r="AT391" s="168" t="s">
        <v>137</v>
      </c>
      <c r="AU391" s="168" t="s">
        <v>82</v>
      </c>
      <c r="AV391" s="14" t="s">
        <v>30</v>
      </c>
      <c r="AW391" s="14" t="s">
        <v>29</v>
      </c>
      <c r="AX391" s="14" t="s">
        <v>73</v>
      </c>
      <c r="AY391" s="168" t="s">
        <v>128</v>
      </c>
    </row>
    <row r="392" spans="1:65" s="14" customFormat="1">
      <c r="B392" s="167"/>
      <c r="D392" s="159" t="s">
        <v>137</v>
      </c>
      <c r="E392" s="168" t="s">
        <v>1</v>
      </c>
      <c r="F392" s="169" t="s">
        <v>565</v>
      </c>
      <c r="H392" s="168" t="s">
        <v>1</v>
      </c>
      <c r="I392" s="170"/>
      <c r="L392" s="167"/>
      <c r="M392" s="171"/>
      <c r="N392" s="172"/>
      <c r="O392" s="172"/>
      <c r="P392" s="172"/>
      <c r="Q392" s="172"/>
      <c r="R392" s="172"/>
      <c r="S392" s="172"/>
      <c r="T392" s="173"/>
      <c r="AT392" s="168" t="s">
        <v>137</v>
      </c>
      <c r="AU392" s="168" t="s">
        <v>82</v>
      </c>
      <c r="AV392" s="14" t="s">
        <v>30</v>
      </c>
      <c r="AW392" s="14" t="s">
        <v>29</v>
      </c>
      <c r="AX392" s="14" t="s">
        <v>73</v>
      </c>
      <c r="AY392" s="168" t="s">
        <v>128</v>
      </c>
    </row>
    <row r="393" spans="1:65" s="14" customFormat="1">
      <c r="B393" s="167"/>
      <c r="D393" s="159" t="s">
        <v>137</v>
      </c>
      <c r="E393" s="168" t="s">
        <v>1</v>
      </c>
      <c r="F393" s="169" t="s">
        <v>566</v>
      </c>
      <c r="H393" s="168" t="s">
        <v>1</v>
      </c>
      <c r="I393" s="170"/>
      <c r="L393" s="167"/>
      <c r="M393" s="171"/>
      <c r="N393" s="172"/>
      <c r="O393" s="172"/>
      <c r="P393" s="172"/>
      <c r="Q393" s="172"/>
      <c r="R393" s="172"/>
      <c r="S393" s="172"/>
      <c r="T393" s="173"/>
      <c r="AT393" s="168" t="s">
        <v>137</v>
      </c>
      <c r="AU393" s="168" t="s">
        <v>82</v>
      </c>
      <c r="AV393" s="14" t="s">
        <v>30</v>
      </c>
      <c r="AW393" s="14" t="s">
        <v>29</v>
      </c>
      <c r="AX393" s="14" t="s">
        <v>73</v>
      </c>
      <c r="AY393" s="168" t="s">
        <v>128</v>
      </c>
    </row>
    <row r="394" spans="1:65" s="13" customFormat="1">
      <c r="B394" s="158"/>
      <c r="D394" s="159" t="s">
        <v>137</v>
      </c>
      <c r="E394" s="160" t="s">
        <v>1</v>
      </c>
      <c r="F394" s="161" t="s">
        <v>567</v>
      </c>
      <c r="H394" s="162">
        <v>1937</v>
      </c>
      <c r="I394" s="163"/>
      <c r="L394" s="158"/>
      <c r="M394" s="164"/>
      <c r="N394" s="165"/>
      <c r="O394" s="165"/>
      <c r="P394" s="165"/>
      <c r="Q394" s="165"/>
      <c r="R394" s="165"/>
      <c r="S394" s="165"/>
      <c r="T394" s="166"/>
      <c r="AT394" s="160" t="s">
        <v>137</v>
      </c>
      <c r="AU394" s="160" t="s">
        <v>82</v>
      </c>
      <c r="AV394" s="13" t="s">
        <v>82</v>
      </c>
      <c r="AW394" s="13" t="s">
        <v>29</v>
      </c>
      <c r="AX394" s="13" t="s">
        <v>30</v>
      </c>
      <c r="AY394" s="160" t="s">
        <v>128</v>
      </c>
    </row>
    <row r="395" spans="1:65" s="2" customFormat="1" ht="16.5" customHeight="1">
      <c r="A395" s="33"/>
      <c r="B395" s="144"/>
      <c r="C395" s="145" t="s">
        <v>568</v>
      </c>
      <c r="D395" s="145" t="s">
        <v>130</v>
      </c>
      <c r="E395" s="146" t="s">
        <v>569</v>
      </c>
      <c r="F395" s="147" t="s">
        <v>570</v>
      </c>
      <c r="G395" s="148" t="s">
        <v>133</v>
      </c>
      <c r="H395" s="149">
        <v>1644.9</v>
      </c>
      <c r="I395" s="150"/>
      <c r="J395" s="151">
        <f>ROUND(I395*H395,2)</f>
        <v>0</v>
      </c>
      <c r="K395" s="147" t="s">
        <v>134</v>
      </c>
      <c r="L395" s="34"/>
      <c r="M395" s="152" t="s">
        <v>1</v>
      </c>
      <c r="N395" s="153" t="s">
        <v>38</v>
      </c>
      <c r="O395" s="59"/>
      <c r="P395" s="154">
        <f>O395*H395</f>
        <v>0</v>
      </c>
      <c r="Q395" s="154">
        <v>0</v>
      </c>
      <c r="R395" s="154">
        <f>Q395*H395</f>
        <v>0</v>
      </c>
      <c r="S395" s="154">
        <v>0</v>
      </c>
      <c r="T395" s="155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56" t="s">
        <v>135</v>
      </c>
      <c r="AT395" s="156" t="s">
        <v>130</v>
      </c>
      <c r="AU395" s="156" t="s">
        <v>82</v>
      </c>
      <c r="AY395" s="18" t="s">
        <v>128</v>
      </c>
      <c r="BE395" s="157">
        <f>IF(N395="základní",J395,0)</f>
        <v>0</v>
      </c>
      <c r="BF395" s="157">
        <f>IF(N395="snížená",J395,0)</f>
        <v>0</v>
      </c>
      <c r="BG395" s="157">
        <f>IF(N395="zákl. přenesená",J395,0)</f>
        <v>0</v>
      </c>
      <c r="BH395" s="157">
        <f>IF(N395="sníž. přenesená",J395,0)</f>
        <v>0</v>
      </c>
      <c r="BI395" s="157">
        <f>IF(N395="nulová",J395,0)</f>
        <v>0</v>
      </c>
      <c r="BJ395" s="18" t="s">
        <v>30</v>
      </c>
      <c r="BK395" s="157">
        <f>ROUND(I395*H395,2)</f>
        <v>0</v>
      </c>
      <c r="BL395" s="18" t="s">
        <v>135</v>
      </c>
      <c r="BM395" s="156" t="s">
        <v>571</v>
      </c>
    </row>
    <row r="396" spans="1:65" s="14" customFormat="1">
      <c r="B396" s="167"/>
      <c r="D396" s="159" t="s">
        <v>137</v>
      </c>
      <c r="E396" s="168" t="s">
        <v>1</v>
      </c>
      <c r="F396" s="169" t="s">
        <v>572</v>
      </c>
      <c r="H396" s="168" t="s">
        <v>1</v>
      </c>
      <c r="I396" s="170"/>
      <c r="L396" s="167"/>
      <c r="M396" s="171"/>
      <c r="N396" s="172"/>
      <c r="O396" s="172"/>
      <c r="P396" s="172"/>
      <c r="Q396" s="172"/>
      <c r="R396" s="172"/>
      <c r="S396" s="172"/>
      <c r="T396" s="173"/>
      <c r="AT396" s="168" t="s">
        <v>137</v>
      </c>
      <c r="AU396" s="168" t="s">
        <v>82</v>
      </c>
      <c r="AV396" s="14" t="s">
        <v>30</v>
      </c>
      <c r="AW396" s="14" t="s">
        <v>29</v>
      </c>
      <c r="AX396" s="14" t="s">
        <v>73</v>
      </c>
      <c r="AY396" s="168" t="s">
        <v>128</v>
      </c>
    </row>
    <row r="397" spans="1:65" s="14" customFormat="1">
      <c r="B397" s="167"/>
      <c r="D397" s="159" t="s">
        <v>137</v>
      </c>
      <c r="E397" s="168" t="s">
        <v>1</v>
      </c>
      <c r="F397" s="169" t="s">
        <v>573</v>
      </c>
      <c r="H397" s="168" t="s">
        <v>1</v>
      </c>
      <c r="I397" s="170"/>
      <c r="L397" s="167"/>
      <c r="M397" s="171"/>
      <c r="N397" s="172"/>
      <c r="O397" s="172"/>
      <c r="P397" s="172"/>
      <c r="Q397" s="172"/>
      <c r="R397" s="172"/>
      <c r="S397" s="172"/>
      <c r="T397" s="173"/>
      <c r="AT397" s="168" t="s">
        <v>137</v>
      </c>
      <c r="AU397" s="168" t="s">
        <v>82</v>
      </c>
      <c r="AV397" s="14" t="s">
        <v>30</v>
      </c>
      <c r="AW397" s="14" t="s">
        <v>29</v>
      </c>
      <c r="AX397" s="14" t="s">
        <v>73</v>
      </c>
      <c r="AY397" s="168" t="s">
        <v>128</v>
      </c>
    </row>
    <row r="398" spans="1:65" s="13" customFormat="1">
      <c r="B398" s="158"/>
      <c r="D398" s="159" t="s">
        <v>137</v>
      </c>
      <c r="E398" s="160" t="s">
        <v>1</v>
      </c>
      <c r="F398" s="161" t="s">
        <v>574</v>
      </c>
      <c r="H398" s="162">
        <v>1644.9</v>
      </c>
      <c r="I398" s="163"/>
      <c r="L398" s="158"/>
      <c r="M398" s="164"/>
      <c r="N398" s="165"/>
      <c r="O398" s="165"/>
      <c r="P398" s="165"/>
      <c r="Q398" s="165"/>
      <c r="R398" s="165"/>
      <c r="S398" s="165"/>
      <c r="T398" s="166"/>
      <c r="AT398" s="160" t="s">
        <v>137</v>
      </c>
      <c r="AU398" s="160" t="s">
        <v>82</v>
      </c>
      <c r="AV398" s="13" t="s">
        <v>82</v>
      </c>
      <c r="AW398" s="13" t="s">
        <v>29</v>
      </c>
      <c r="AX398" s="13" t="s">
        <v>30</v>
      </c>
      <c r="AY398" s="160" t="s">
        <v>128</v>
      </c>
    </row>
    <row r="399" spans="1:65" s="2" customFormat="1" ht="16.5" customHeight="1">
      <c r="A399" s="33"/>
      <c r="B399" s="144"/>
      <c r="C399" s="145" t="s">
        <v>575</v>
      </c>
      <c r="D399" s="145" t="s">
        <v>130</v>
      </c>
      <c r="E399" s="146" t="s">
        <v>576</v>
      </c>
      <c r="F399" s="147" t="s">
        <v>577</v>
      </c>
      <c r="G399" s="148" t="s">
        <v>133</v>
      </c>
      <c r="H399" s="149">
        <v>63</v>
      </c>
      <c r="I399" s="150"/>
      <c r="J399" s="151">
        <f>ROUND(I399*H399,2)</f>
        <v>0</v>
      </c>
      <c r="K399" s="147" t="s">
        <v>134</v>
      </c>
      <c r="L399" s="34"/>
      <c r="M399" s="152" t="s">
        <v>1</v>
      </c>
      <c r="N399" s="153" t="s">
        <v>38</v>
      </c>
      <c r="O399" s="59"/>
      <c r="P399" s="154">
        <f>O399*H399</f>
        <v>0</v>
      </c>
      <c r="Q399" s="154">
        <v>0</v>
      </c>
      <c r="R399" s="154">
        <f>Q399*H399</f>
        <v>0</v>
      </c>
      <c r="S399" s="154">
        <v>0</v>
      </c>
      <c r="T399" s="155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56" t="s">
        <v>135</v>
      </c>
      <c r="AT399" s="156" t="s">
        <v>130</v>
      </c>
      <c r="AU399" s="156" t="s">
        <v>82</v>
      </c>
      <c r="AY399" s="18" t="s">
        <v>128</v>
      </c>
      <c r="BE399" s="157">
        <f>IF(N399="základní",J399,0)</f>
        <v>0</v>
      </c>
      <c r="BF399" s="157">
        <f>IF(N399="snížená",J399,0)</f>
        <v>0</v>
      </c>
      <c r="BG399" s="157">
        <f>IF(N399="zákl. přenesená",J399,0)</f>
        <v>0</v>
      </c>
      <c r="BH399" s="157">
        <f>IF(N399="sníž. přenesená",J399,0)</f>
        <v>0</v>
      </c>
      <c r="BI399" s="157">
        <f>IF(N399="nulová",J399,0)</f>
        <v>0</v>
      </c>
      <c r="BJ399" s="18" t="s">
        <v>30</v>
      </c>
      <c r="BK399" s="157">
        <f>ROUND(I399*H399,2)</f>
        <v>0</v>
      </c>
      <c r="BL399" s="18" t="s">
        <v>135</v>
      </c>
      <c r="BM399" s="156" t="s">
        <v>578</v>
      </c>
    </row>
    <row r="400" spans="1:65" s="14" customFormat="1">
      <c r="B400" s="167"/>
      <c r="D400" s="159" t="s">
        <v>137</v>
      </c>
      <c r="E400" s="168" t="s">
        <v>1</v>
      </c>
      <c r="F400" s="169" t="s">
        <v>572</v>
      </c>
      <c r="H400" s="168" t="s">
        <v>1</v>
      </c>
      <c r="I400" s="170"/>
      <c r="L400" s="167"/>
      <c r="M400" s="171"/>
      <c r="N400" s="172"/>
      <c r="O400" s="172"/>
      <c r="P400" s="172"/>
      <c r="Q400" s="172"/>
      <c r="R400" s="172"/>
      <c r="S400" s="172"/>
      <c r="T400" s="173"/>
      <c r="AT400" s="168" t="s">
        <v>137</v>
      </c>
      <c r="AU400" s="168" t="s">
        <v>82</v>
      </c>
      <c r="AV400" s="14" t="s">
        <v>30</v>
      </c>
      <c r="AW400" s="14" t="s">
        <v>29</v>
      </c>
      <c r="AX400" s="14" t="s">
        <v>73</v>
      </c>
      <c r="AY400" s="168" t="s">
        <v>128</v>
      </c>
    </row>
    <row r="401" spans="1:65" s="14" customFormat="1">
      <c r="B401" s="167"/>
      <c r="D401" s="159" t="s">
        <v>137</v>
      </c>
      <c r="E401" s="168" t="s">
        <v>1</v>
      </c>
      <c r="F401" s="169" t="s">
        <v>573</v>
      </c>
      <c r="H401" s="168" t="s">
        <v>1</v>
      </c>
      <c r="I401" s="170"/>
      <c r="L401" s="167"/>
      <c r="M401" s="171"/>
      <c r="N401" s="172"/>
      <c r="O401" s="172"/>
      <c r="P401" s="172"/>
      <c r="Q401" s="172"/>
      <c r="R401" s="172"/>
      <c r="S401" s="172"/>
      <c r="T401" s="173"/>
      <c r="AT401" s="168" t="s">
        <v>137</v>
      </c>
      <c r="AU401" s="168" t="s">
        <v>82</v>
      </c>
      <c r="AV401" s="14" t="s">
        <v>30</v>
      </c>
      <c r="AW401" s="14" t="s">
        <v>29</v>
      </c>
      <c r="AX401" s="14" t="s">
        <v>73</v>
      </c>
      <c r="AY401" s="168" t="s">
        <v>128</v>
      </c>
    </row>
    <row r="402" spans="1:65" s="13" customFormat="1">
      <c r="B402" s="158"/>
      <c r="D402" s="159" t="s">
        <v>137</v>
      </c>
      <c r="E402" s="160" t="s">
        <v>1</v>
      </c>
      <c r="F402" s="161" t="s">
        <v>437</v>
      </c>
      <c r="H402" s="162">
        <v>63</v>
      </c>
      <c r="I402" s="163"/>
      <c r="L402" s="158"/>
      <c r="M402" s="164"/>
      <c r="N402" s="165"/>
      <c r="O402" s="165"/>
      <c r="P402" s="165"/>
      <c r="Q402" s="165"/>
      <c r="R402" s="165"/>
      <c r="S402" s="165"/>
      <c r="T402" s="166"/>
      <c r="AT402" s="160" t="s">
        <v>137</v>
      </c>
      <c r="AU402" s="160" t="s">
        <v>82</v>
      </c>
      <c r="AV402" s="13" t="s">
        <v>82</v>
      </c>
      <c r="AW402" s="13" t="s">
        <v>29</v>
      </c>
      <c r="AX402" s="13" t="s">
        <v>30</v>
      </c>
      <c r="AY402" s="160" t="s">
        <v>128</v>
      </c>
    </row>
    <row r="403" spans="1:65" s="2" customFormat="1" ht="16.5" customHeight="1">
      <c r="A403" s="33"/>
      <c r="B403" s="144"/>
      <c r="C403" s="145" t="s">
        <v>86</v>
      </c>
      <c r="D403" s="145" t="s">
        <v>130</v>
      </c>
      <c r="E403" s="146" t="s">
        <v>579</v>
      </c>
      <c r="F403" s="147" t="s">
        <v>580</v>
      </c>
      <c r="G403" s="148" t="s">
        <v>133</v>
      </c>
      <c r="H403" s="149">
        <v>24</v>
      </c>
      <c r="I403" s="150"/>
      <c r="J403" s="151">
        <f>ROUND(I403*H403,2)</f>
        <v>0</v>
      </c>
      <c r="K403" s="147" t="s">
        <v>134</v>
      </c>
      <c r="L403" s="34"/>
      <c r="M403" s="152" t="s">
        <v>1</v>
      </c>
      <c r="N403" s="153" t="s">
        <v>38</v>
      </c>
      <c r="O403" s="59"/>
      <c r="P403" s="154">
        <f>O403*H403</f>
        <v>0</v>
      </c>
      <c r="Q403" s="154">
        <v>0</v>
      </c>
      <c r="R403" s="154">
        <f>Q403*H403</f>
        <v>0</v>
      </c>
      <c r="S403" s="154">
        <v>0</v>
      </c>
      <c r="T403" s="155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56" t="s">
        <v>135</v>
      </c>
      <c r="AT403" s="156" t="s">
        <v>130</v>
      </c>
      <c r="AU403" s="156" t="s">
        <v>82</v>
      </c>
      <c r="AY403" s="18" t="s">
        <v>128</v>
      </c>
      <c r="BE403" s="157">
        <f>IF(N403="základní",J403,0)</f>
        <v>0</v>
      </c>
      <c r="BF403" s="157">
        <f>IF(N403="snížená",J403,0)</f>
        <v>0</v>
      </c>
      <c r="BG403" s="157">
        <f>IF(N403="zákl. přenesená",J403,0)</f>
        <v>0</v>
      </c>
      <c r="BH403" s="157">
        <f>IF(N403="sníž. přenesená",J403,0)</f>
        <v>0</v>
      </c>
      <c r="BI403" s="157">
        <f>IF(N403="nulová",J403,0)</f>
        <v>0</v>
      </c>
      <c r="BJ403" s="18" t="s">
        <v>30</v>
      </c>
      <c r="BK403" s="157">
        <f>ROUND(I403*H403,2)</f>
        <v>0</v>
      </c>
      <c r="BL403" s="18" t="s">
        <v>135</v>
      </c>
      <c r="BM403" s="156" t="s">
        <v>581</v>
      </c>
    </row>
    <row r="404" spans="1:65" s="14" customFormat="1">
      <c r="B404" s="167"/>
      <c r="D404" s="159" t="s">
        <v>137</v>
      </c>
      <c r="E404" s="168" t="s">
        <v>1</v>
      </c>
      <c r="F404" s="169" t="s">
        <v>563</v>
      </c>
      <c r="H404" s="168" t="s">
        <v>1</v>
      </c>
      <c r="I404" s="170"/>
      <c r="L404" s="167"/>
      <c r="M404" s="171"/>
      <c r="N404" s="172"/>
      <c r="O404" s="172"/>
      <c r="P404" s="172"/>
      <c r="Q404" s="172"/>
      <c r="R404" s="172"/>
      <c r="S404" s="172"/>
      <c r="T404" s="173"/>
      <c r="AT404" s="168" t="s">
        <v>137</v>
      </c>
      <c r="AU404" s="168" t="s">
        <v>82</v>
      </c>
      <c r="AV404" s="14" t="s">
        <v>30</v>
      </c>
      <c r="AW404" s="14" t="s">
        <v>29</v>
      </c>
      <c r="AX404" s="14" t="s">
        <v>73</v>
      </c>
      <c r="AY404" s="168" t="s">
        <v>128</v>
      </c>
    </row>
    <row r="405" spans="1:65" s="14" customFormat="1">
      <c r="B405" s="167"/>
      <c r="D405" s="159" t="s">
        <v>137</v>
      </c>
      <c r="E405" s="168" t="s">
        <v>1</v>
      </c>
      <c r="F405" s="169" t="s">
        <v>564</v>
      </c>
      <c r="H405" s="168" t="s">
        <v>1</v>
      </c>
      <c r="I405" s="170"/>
      <c r="L405" s="167"/>
      <c r="M405" s="171"/>
      <c r="N405" s="172"/>
      <c r="O405" s="172"/>
      <c r="P405" s="172"/>
      <c r="Q405" s="172"/>
      <c r="R405" s="172"/>
      <c r="S405" s="172"/>
      <c r="T405" s="173"/>
      <c r="AT405" s="168" t="s">
        <v>137</v>
      </c>
      <c r="AU405" s="168" t="s">
        <v>82</v>
      </c>
      <c r="AV405" s="14" t="s">
        <v>30</v>
      </c>
      <c r="AW405" s="14" t="s">
        <v>29</v>
      </c>
      <c r="AX405" s="14" t="s">
        <v>73</v>
      </c>
      <c r="AY405" s="168" t="s">
        <v>128</v>
      </c>
    </row>
    <row r="406" spans="1:65" s="14" customFormat="1">
      <c r="B406" s="167"/>
      <c r="D406" s="159" t="s">
        <v>137</v>
      </c>
      <c r="E406" s="168" t="s">
        <v>1</v>
      </c>
      <c r="F406" s="169" t="s">
        <v>565</v>
      </c>
      <c r="H406" s="168" t="s">
        <v>1</v>
      </c>
      <c r="I406" s="170"/>
      <c r="L406" s="167"/>
      <c r="M406" s="171"/>
      <c r="N406" s="172"/>
      <c r="O406" s="172"/>
      <c r="P406" s="172"/>
      <c r="Q406" s="172"/>
      <c r="R406" s="172"/>
      <c r="S406" s="172"/>
      <c r="T406" s="173"/>
      <c r="AT406" s="168" t="s">
        <v>137</v>
      </c>
      <c r="AU406" s="168" t="s">
        <v>82</v>
      </c>
      <c r="AV406" s="14" t="s">
        <v>30</v>
      </c>
      <c r="AW406" s="14" t="s">
        <v>29</v>
      </c>
      <c r="AX406" s="14" t="s">
        <v>73</v>
      </c>
      <c r="AY406" s="168" t="s">
        <v>128</v>
      </c>
    </row>
    <row r="407" spans="1:65" s="14" customFormat="1">
      <c r="B407" s="167"/>
      <c r="D407" s="159" t="s">
        <v>137</v>
      </c>
      <c r="E407" s="168" t="s">
        <v>1</v>
      </c>
      <c r="F407" s="169" t="s">
        <v>566</v>
      </c>
      <c r="H407" s="168" t="s">
        <v>1</v>
      </c>
      <c r="I407" s="170"/>
      <c r="L407" s="167"/>
      <c r="M407" s="171"/>
      <c r="N407" s="172"/>
      <c r="O407" s="172"/>
      <c r="P407" s="172"/>
      <c r="Q407" s="172"/>
      <c r="R407" s="172"/>
      <c r="S407" s="172"/>
      <c r="T407" s="173"/>
      <c r="AT407" s="168" t="s">
        <v>137</v>
      </c>
      <c r="AU407" s="168" t="s">
        <v>82</v>
      </c>
      <c r="AV407" s="14" t="s">
        <v>30</v>
      </c>
      <c r="AW407" s="14" t="s">
        <v>29</v>
      </c>
      <c r="AX407" s="14" t="s">
        <v>73</v>
      </c>
      <c r="AY407" s="168" t="s">
        <v>128</v>
      </c>
    </row>
    <row r="408" spans="1:65" s="13" customFormat="1">
      <c r="B408" s="158"/>
      <c r="D408" s="159" t="s">
        <v>137</v>
      </c>
      <c r="E408" s="160" t="s">
        <v>1</v>
      </c>
      <c r="F408" s="161" t="s">
        <v>138</v>
      </c>
      <c r="H408" s="162">
        <v>24</v>
      </c>
      <c r="I408" s="163"/>
      <c r="L408" s="158"/>
      <c r="M408" s="164"/>
      <c r="N408" s="165"/>
      <c r="O408" s="165"/>
      <c r="P408" s="165"/>
      <c r="Q408" s="165"/>
      <c r="R408" s="165"/>
      <c r="S408" s="165"/>
      <c r="T408" s="166"/>
      <c r="AT408" s="160" t="s">
        <v>137</v>
      </c>
      <c r="AU408" s="160" t="s">
        <v>82</v>
      </c>
      <c r="AV408" s="13" t="s">
        <v>82</v>
      </c>
      <c r="AW408" s="13" t="s">
        <v>29</v>
      </c>
      <c r="AX408" s="13" t="s">
        <v>30</v>
      </c>
      <c r="AY408" s="160" t="s">
        <v>128</v>
      </c>
    </row>
    <row r="409" spans="1:65" s="2" customFormat="1" ht="16.5" customHeight="1">
      <c r="A409" s="33"/>
      <c r="B409" s="144"/>
      <c r="C409" s="145" t="s">
        <v>582</v>
      </c>
      <c r="D409" s="145" t="s">
        <v>130</v>
      </c>
      <c r="E409" s="146" t="s">
        <v>583</v>
      </c>
      <c r="F409" s="147" t="s">
        <v>584</v>
      </c>
      <c r="G409" s="148" t="s">
        <v>133</v>
      </c>
      <c r="H409" s="149">
        <v>1707.9</v>
      </c>
      <c r="I409" s="150"/>
      <c r="J409" s="151">
        <f>ROUND(I409*H409,2)</f>
        <v>0</v>
      </c>
      <c r="K409" s="147" t="s">
        <v>134</v>
      </c>
      <c r="L409" s="34"/>
      <c r="M409" s="152" t="s">
        <v>1</v>
      </c>
      <c r="N409" s="153" t="s">
        <v>38</v>
      </c>
      <c r="O409" s="59"/>
      <c r="P409" s="154">
        <f>O409*H409</f>
        <v>0</v>
      </c>
      <c r="Q409" s="154">
        <v>0</v>
      </c>
      <c r="R409" s="154">
        <f>Q409*H409</f>
        <v>0</v>
      </c>
      <c r="S409" s="154">
        <v>0</v>
      </c>
      <c r="T409" s="155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56" t="s">
        <v>135</v>
      </c>
      <c r="AT409" s="156" t="s">
        <v>130</v>
      </c>
      <c r="AU409" s="156" t="s">
        <v>82</v>
      </c>
      <c r="AY409" s="18" t="s">
        <v>128</v>
      </c>
      <c r="BE409" s="157">
        <f>IF(N409="základní",J409,0)</f>
        <v>0</v>
      </c>
      <c r="BF409" s="157">
        <f>IF(N409="snížená",J409,0)</f>
        <v>0</v>
      </c>
      <c r="BG409" s="157">
        <f>IF(N409="zákl. přenesená",J409,0)</f>
        <v>0</v>
      </c>
      <c r="BH409" s="157">
        <f>IF(N409="sníž. přenesená",J409,0)</f>
        <v>0</v>
      </c>
      <c r="BI409" s="157">
        <f>IF(N409="nulová",J409,0)</f>
        <v>0</v>
      </c>
      <c r="BJ409" s="18" t="s">
        <v>30</v>
      </c>
      <c r="BK409" s="157">
        <f>ROUND(I409*H409,2)</f>
        <v>0</v>
      </c>
      <c r="BL409" s="18" t="s">
        <v>135</v>
      </c>
      <c r="BM409" s="156" t="s">
        <v>585</v>
      </c>
    </row>
    <row r="410" spans="1:65" s="13" customFormat="1">
      <c r="B410" s="158"/>
      <c r="D410" s="159" t="s">
        <v>137</v>
      </c>
      <c r="E410" s="160" t="s">
        <v>1</v>
      </c>
      <c r="F410" s="161" t="s">
        <v>558</v>
      </c>
      <c r="H410" s="162">
        <v>1707.9</v>
      </c>
      <c r="I410" s="163"/>
      <c r="L410" s="158"/>
      <c r="M410" s="164"/>
      <c r="N410" s="165"/>
      <c r="O410" s="165"/>
      <c r="P410" s="165"/>
      <c r="Q410" s="165"/>
      <c r="R410" s="165"/>
      <c r="S410" s="165"/>
      <c r="T410" s="166"/>
      <c r="AT410" s="160" t="s">
        <v>137</v>
      </c>
      <c r="AU410" s="160" t="s">
        <v>82</v>
      </c>
      <c r="AV410" s="13" t="s">
        <v>82</v>
      </c>
      <c r="AW410" s="13" t="s">
        <v>29</v>
      </c>
      <c r="AX410" s="13" t="s">
        <v>30</v>
      </c>
      <c r="AY410" s="160" t="s">
        <v>128</v>
      </c>
    </row>
    <row r="411" spans="1:65" s="2" customFormat="1" ht="16.5" customHeight="1">
      <c r="A411" s="33"/>
      <c r="B411" s="144"/>
      <c r="C411" s="145" t="s">
        <v>586</v>
      </c>
      <c r="D411" s="145" t="s">
        <v>130</v>
      </c>
      <c r="E411" s="146" t="s">
        <v>587</v>
      </c>
      <c r="F411" s="147" t="s">
        <v>588</v>
      </c>
      <c r="G411" s="148" t="s">
        <v>133</v>
      </c>
      <c r="H411" s="149">
        <v>1707.9</v>
      </c>
      <c r="I411" s="150"/>
      <c r="J411" s="151">
        <f>ROUND(I411*H411,2)</f>
        <v>0</v>
      </c>
      <c r="K411" s="147" t="s">
        <v>134</v>
      </c>
      <c r="L411" s="34"/>
      <c r="M411" s="152" t="s">
        <v>1</v>
      </c>
      <c r="N411" s="153" t="s">
        <v>38</v>
      </c>
      <c r="O411" s="59"/>
      <c r="P411" s="154">
        <f>O411*H411</f>
        <v>0</v>
      </c>
      <c r="Q411" s="154">
        <v>0</v>
      </c>
      <c r="R411" s="154">
        <f>Q411*H411</f>
        <v>0</v>
      </c>
      <c r="S411" s="154">
        <v>0</v>
      </c>
      <c r="T411" s="155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56" t="s">
        <v>135</v>
      </c>
      <c r="AT411" s="156" t="s">
        <v>130</v>
      </c>
      <c r="AU411" s="156" t="s">
        <v>82</v>
      </c>
      <c r="AY411" s="18" t="s">
        <v>128</v>
      </c>
      <c r="BE411" s="157">
        <f>IF(N411="základní",J411,0)</f>
        <v>0</v>
      </c>
      <c r="BF411" s="157">
        <f>IF(N411="snížená",J411,0)</f>
        <v>0</v>
      </c>
      <c r="BG411" s="157">
        <f>IF(N411="zákl. přenesená",J411,0)</f>
        <v>0</v>
      </c>
      <c r="BH411" s="157">
        <f>IF(N411="sníž. přenesená",J411,0)</f>
        <v>0</v>
      </c>
      <c r="BI411" s="157">
        <f>IF(N411="nulová",J411,0)</f>
        <v>0</v>
      </c>
      <c r="BJ411" s="18" t="s">
        <v>30</v>
      </c>
      <c r="BK411" s="157">
        <f>ROUND(I411*H411,2)</f>
        <v>0</v>
      </c>
      <c r="BL411" s="18" t="s">
        <v>135</v>
      </c>
      <c r="BM411" s="156" t="s">
        <v>589</v>
      </c>
    </row>
    <row r="412" spans="1:65" s="13" customFormat="1">
      <c r="B412" s="158"/>
      <c r="D412" s="159" t="s">
        <v>137</v>
      </c>
      <c r="E412" s="160" t="s">
        <v>1</v>
      </c>
      <c r="F412" s="161" t="s">
        <v>558</v>
      </c>
      <c r="H412" s="162">
        <v>1707.9</v>
      </c>
      <c r="I412" s="163"/>
      <c r="L412" s="158"/>
      <c r="M412" s="164"/>
      <c r="N412" s="165"/>
      <c r="O412" s="165"/>
      <c r="P412" s="165"/>
      <c r="Q412" s="165"/>
      <c r="R412" s="165"/>
      <c r="S412" s="165"/>
      <c r="T412" s="166"/>
      <c r="AT412" s="160" t="s">
        <v>137</v>
      </c>
      <c r="AU412" s="160" t="s">
        <v>82</v>
      </c>
      <c r="AV412" s="13" t="s">
        <v>82</v>
      </c>
      <c r="AW412" s="13" t="s">
        <v>29</v>
      </c>
      <c r="AX412" s="13" t="s">
        <v>30</v>
      </c>
      <c r="AY412" s="160" t="s">
        <v>128</v>
      </c>
    </row>
    <row r="413" spans="1:65" s="2" customFormat="1" ht="16.5" customHeight="1">
      <c r="A413" s="33"/>
      <c r="B413" s="144"/>
      <c r="C413" s="145" t="s">
        <v>590</v>
      </c>
      <c r="D413" s="145" t="s">
        <v>130</v>
      </c>
      <c r="E413" s="146" t="s">
        <v>591</v>
      </c>
      <c r="F413" s="147" t="s">
        <v>592</v>
      </c>
      <c r="G413" s="148" t="s">
        <v>133</v>
      </c>
      <c r="H413" s="149">
        <v>1707.9</v>
      </c>
      <c r="I413" s="150"/>
      <c r="J413" s="151">
        <f>ROUND(I413*H413,2)</f>
        <v>0</v>
      </c>
      <c r="K413" s="147" t="s">
        <v>1</v>
      </c>
      <c r="L413" s="34"/>
      <c r="M413" s="152" t="s">
        <v>1</v>
      </c>
      <c r="N413" s="153" t="s">
        <v>38</v>
      </c>
      <c r="O413" s="59"/>
      <c r="P413" s="154">
        <f>O413*H413</f>
        <v>0</v>
      </c>
      <c r="Q413" s="154">
        <v>0</v>
      </c>
      <c r="R413" s="154">
        <f>Q413*H413</f>
        <v>0</v>
      </c>
      <c r="S413" s="154">
        <v>0</v>
      </c>
      <c r="T413" s="155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56" t="s">
        <v>135</v>
      </c>
      <c r="AT413" s="156" t="s">
        <v>130</v>
      </c>
      <c r="AU413" s="156" t="s">
        <v>82</v>
      </c>
      <c r="AY413" s="18" t="s">
        <v>128</v>
      </c>
      <c r="BE413" s="157">
        <f>IF(N413="základní",J413,0)</f>
        <v>0</v>
      </c>
      <c r="BF413" s="157">
        <f>IF(N413="snížená",J413,0)</f>
        <v>0</v>
      </c>
      <c r="BG413" s="157">
        <f>IF(N413="zákl. přenesená",J413,0)</f>
        <v>0</v>
      </c>
      <c r="BH413" s="157">
        <f>IF(N413="sníž. přenesená",J413,0)</f>
        <v>0</v>
      </c>
      <c r="BI413" s="157">
        <f>IF(N413="nulová",J413,0)</f>
        <v>0</v>
      </c>
      <c r="BJ413" s="18" t="s">
        <v>30</v>
      </c>
      <c r="BK413" s="157">
        <f>ROUND(I413*H413,2)</f>
        <v>0</v>
      </c>
      <c r="BL413" s="18" t="s">
        <v>135</v>
      </c>
      <c r="BM413" s="156" t="s">
        <v>593</v>
      </c>
    </row>
    <row r="414" spans="1:65" s="13" customFormat="1">
      <c r="B414" s="158"/>
      <c r="D414" s="159" t="s">
        <v>137</v>
      </c>
      <c r="E414" s="160" t="s">
        <v>1</v>
      </c>
      <c r="F414" s="161" t="s">
        <v>558</v>
      </c>
      <c r="H414" s="162">
        <v>1707.9</v>
      </c>
      <c r="I414" s="163"/>
      <c r="L414" s="158"/>
      <c r="M414" s="164"/>
      <c r="N414" s="165"/>
      <c r="O414" s="165"/>
      <c r="P414" s="165"/>
      <c r="Q414" s="165"/>
      <c r="R414" s="165"/>
      <c r="S414" s="165"/>
      <c r="T414" s="166"/>
      <c r="AT414" s="160" t="s">
        <v>137</v>
      </c>
      <c r="AU414" s="160" t="s">
        <v>82</v>
      </c>
      <c r="AV414" s="13" t="s">
        <v>82</v>
      </c>
      <c r="AW414" s="13" t="s">
        <v>29</v>
      </c>
      <c r="AX414" s="13" t="s">
        <v>30</v>
      </c>
      <c r="AY414" s="160" t="s">
        <v>128</v>
      </c>
    </row>
    <row r="415" spans="1:65" s="2" customFormat="1" ht="21.75" customHeight="1">
      <c r="A415" s="33"/>
      <c r="B415" s="144"/>
      <c r="C415" s="145" t="s">
        <v>525</v>
      </c>
      <c r="D415" s="145" t="s">
        <v>130</v>
      </c>
      <c r="E415" s="146" t="s">
        <v>594</v>
      </c>
      <c r="F415" s="147" t="s">
        <v>595</v>
      </c>
      <c r="G415" s="148" t="s">
        <v>174</v>
      </c>
      <c r="H415" s="149">
        <v>3.5</v>
      </c>
      <c r="I415" s="150"/>
      <c r="J415" s="151">
        <f>ROUND(I415*H415,2)</f>
        <v>0</v>
      </c>
      <c r="K415" s="147" t="s">
        <v>1</v>
      </c>
      <c r="L415" s="34"/>
      <c r="M415" s="152" t="s">
        <v>1</v>
      </c>
      <c r="N415" s="153" t="s">
        <v>38</v>
      </c>
      <c r="O415" s="59"/>
      <c r="P415" s="154">
        <f>O415*H415</f>
        <v>0</v>
      </c>
      <c r="Q415" s="154">
        <v>0.25</v>
      </c>
      <c r="R415" s="154">
        <f>Q415*H415</f>
        <v>0.875</v>
      </c>
      <c r="S415" s="154">
        <v>0</v>
      </c>
      <c r="T415" s="155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56" t="s">
        <v>135</v>
      </c>
      <c r="AT415" s="156" t="s">
        <v>130</v>
      </c>
      <c r="AU415" s="156" t="s">
        <v>82</v>
      </c>
      <c r="AY415" s="18" t="s">
        <v>128</v>
      </c>
      <c r="BE415" s="157">
        <f>IF(N415="základní",J415,0)</f>
        <v>0</v>
      </c>
      <c r="BF415" s="157">
        <f>IF(N415="snížená",J415,0)</f>
        <v>0</v>
      </c>
      <c r="BG415" s="157">
        <f>IF(N415="zákl. přenesená",J415,0)</f>
        <v>0</v>
      </c>
      <c r="BH415" s="157">
        <f>IF(N415="sníž. přenesená",J415,0)</f>
        <v>0</v>
      </c>
      <c r="BI415" s="157">
        <f>IF(N415="nulová",J415,0)</f>
        <v>0</v>
      </c>
      <c r="BJ415" s="18" t="s">
        <v>30</v>
      </c>
      <c r="BK415" s="157">
        <f>ROUND(I415*H415,2)</f>
        <v>0</v>
      </c>
      <c r="BL415" s="18" t="s">
        <v>135</v>
      </c>
      <c r="BM415" s="156" t="s">
        <v>596</v>
      </c>
    </row>
    <row r="416" spans="1:65" s="13" customFormat="1">
      <c r="B416" s="158"/>
      <c r="D416" s="159" t="s">
        <v>137</v>
      </c>
      <c r="E416" s="160" t="s">
        <v>1</v>
      </c>
      <c r="F416" s="161" t="s">
        <v>597</v>
      </c>
      <c r="H416" s="162">
        <v>3.5</v>
      </c>
      <c r="I416" s="163"/>
      <c r="L416" s="158"/>
      <c r="M416" s="164"/>
      <c r="N416" s="165"/>
      <c r="O416" s="165"/>
      <c r="P416" s="165"/>
      <c r="Q416" s="165"/>
      <c r="R416" s="165"/>
      <c r="S416" s="165"/>
      <c r="T416" s="166"/>
      <c r="AT416" s="160" t="s">
        <v>137</v>
      </c>
      <c r="AU416" s="160" t="s">
        <v>82</v>
      </c>
      <c r="AV416" s="13" t="s">
        <v>82</v>
      </c>
      <c r="AW416" s="13" t="s">
        <v>29</v>
      </c>
      <c r="AX416" s="13" t="s">
        <v>30</v>
      </c>
      <c r="AY416" s="160" t="s">
        <v>128</v>
      </c>
    </row>
    <row r="417" spans="1:65" s="2" customFormat="1" ht="16.5" customHeight="1">
      <c r="A417" s="33"/>
      <c r="B417" s="144"/>
      <c r="C417" s="190" t="s">
        <v>598</v>
      </c>
      <c r="D417" s="190" t="s">
        <v>305</v>
      </c>
      <c r="E417" s="191" t="s">
        <v>599</v>
      </c>
      <c r="F417" s="192" t="s">
        <v>600</v>
      </c>
      <c r="G417" s="193" t="s">
        <v>174</v>
      </c>
      <c r="H417" s="194">
        <v>3.5</v>
      </c>
      <c r="I417" s="195"/>
      <c r="J417" s="196">
        <f>ROUND(I417*H417,2)</f>
        <v>0</v>
      </c>
      <c r="K417" s="192" t="s">
        <v>1</v>
      </c>
      <c r="L417" s="197"/>
      <c r="M417" s="198" t="s">
        <v>1</v>
      </c>
      <c r="N417" s="199" t="s">
        <v>38</v>
      </c>
      <c r="O417" s="59"/>
      <c r="P417" s="154">
        <f>O417*H417</f>
        <v>0</v>
      </c>
      <c r="Q417" s="154">
        <v>8.0000000000000002E-3</v>
      </c>
      <c r="R417" s="154">
        <f>Q417*H417</f>
        <v>2.8000000000000001E-2</v>
      </c>
      <c r="S417" s="154">
        <v>0</v>
      </c>
      <c r="T417" s="155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56" t="s">
        <v>181</v>
      </c>
      <c r="AT417" s="156" t="s">
        <v>305</v>
      </c>
      <c r="AU417" s="156" t="s">
        <v>82</v>
      </c>
      <c r="AY417" s="18" t="s">
        <v>128</v>
      </c>
      <c r="BE417" s="157">
        <f>IF(N417="základní",J417,0)</f>
        <v>0</v>
      </c>
      <c r="BF417" s="157">
        <f>IF(N417="snížená",J417,0)</f>
        <v>0</v>
      </c>
      <c r="BG417" s="157">
        <f>IF(N417="zákl. přenesená",J417,0)</f>
        <v>0</v>
      </c>
      <c r="BH417" s="157">
        <f>IF(N417="sníž. přenesená",J417,0)</f>
        <v>0</v>
      </c>
      <c r="BI417" s="157">
        <f>IF(N417="nulová",J417,0)</f>
        <v>0</v>
      </c>
      <c r="BJ417" s="18" t="s">
        <v>30</v>
      </c>
      <c r="BK417" s="157">
        <f>ROUND(I417*H417,2)</f>
        <v>0</v>
      </c>
      <c r="BL417" s="18" t="s">
        <v>135</v>
      </c>
      <c r="BM417" s="156" t="s">
        <v>601</v>
      </c>
    </row>
    <row r="418" spans="1:65" s="13" customFormat="1">
      <c r="B418" s="158"/>
      <c r="D418" s="159" t="s">
        <v>137</v>
      </c>
      <c r="E418" s="160" t="s">
        <v>1</v>
      </c>
      <c r="F418" s="161" t="s">
        <v>597</v>
      </c>
      <c r="H418" s="162">
        <v>3.5</v>
      </c>
      <c r="I418" s="163"/>
      <c r="L418" s="158"/>
      <c r="M418" s="164"/>
      <c r="N418" s="165"/>
      <c r="O418" s="165"/>
      <c r="P418" s="165"/>
      <c r="Q418" s="165"/>
      <c r="R418" s="165"/>
      <c r="S418" s="165"/>
      <c r="T418" s="166"/>
      <c r="AT418" s="160" t="s">
        <v>137</v>
      </c>
      <c r="AU418" s="160" t="s">
        <v>82</v>
      </c>
      <c r="AV418" s="13" t="s">
        <v>82</v>
      </c>
      <c r="AW418" s="13" t="s">
        <v>29</v>
      </c>
      <c r="AX418" s="13" t="s">
        <v>30</v>
      </c>
      <c r="AY418" s="160" t="s">
        <v>128</v>
      </c>
    </row>
    <row r="419" spans="1:65" s="2" customFormat="1" ht="16.5" customHeight="1">
      <c r="A419" s="33"/>
      <c r="B419" s="144"/>
      <c r="C419" s="145" t="s">
        <v>602</v>
      </c>
      <c r="D419" s="145" t="s">
        <v>130</v>
      </c>
      <c r="E419" s="146" t="s">
        <v>603</v>
      </c>
      <c r="F419" s="147" t="s">
        <v>604</v>
      </c>
      <c r="G419" s="148" t="s">
        <v>133</v>
      </c>
      <c r="H419" s="149">
        <v>276</v>
      </c>
      <c r="I419" s="150"/>
      <c r="J419" s="151">
        <f>ROUND(I419*H419,2)</f>
        <v>0</v>
      </c>
      <c r="K419" s="147" t="s">
        <v>1</v>
      </c>
      <c r="L419" s="34"/>
      <c r="M419" s="152" t="s">
        <v>1</v>
      </c>
      <c r="N419" s="153" t="s">
        <v>38</v>
      </c>
      <c r="O419" s="59"/>
      <c r="P419" s="154">
        <f>O419*H419</f>
        <v>0</v>
      </c>
      <c r="Q419" s="154">
        <v>0</v>
      </c>
      <c r="R419" s="154">
        <f>Q419*H419</f>
        <v>0</v>
      </c>
      <c r="S419" s="154">
        <v>0</v>
      </c>
      <c r="T419" s="155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56" t="s">
        <v>135</v>
      </c>
      <c r="AT419" s="156" t="s">
        <v>130</v>
      </c>
      <c r="AU419" s="156" t="s">
        <v>82</v>
      </c>
      <c r="AY419" s="18" t="s">
        <v>128</v>
      </c>
      <c r="BE419" s="157">
        <f>IF(N419="základní",J419,0)</f>
        <v>0</v>
      </c>
      <c r="BF419" s="157">
        <f>IF(N419="snížená",J419,0)</f>
        <v>0</v>
      </c>
      <c r="BG419" s="157">
        <f>IF(N419="zákl. přenesená",J419,0)</f>
        <v>0</v>
      </c>
      <c r="BH419" s="157">
        <f>IF(N419="sníž. přenesená",J419,0)</f>
        <v>0</v>
      </c>
      <c r="BI419" s="157">
        <f>IF(N419="nulová",J419,0)</f>
        <v>0</v>
      </c>
      <c r="BJ419" s="18" t="s">
        <v>30</v>
      </c>
      <c r="BK419" s="157">
        <f>ROUND(I419*H419,2)</f>
        <v>0</v>
      </c>
      <c r="BL419" s="18" t="s">
        <v>135</v>
      </c>
      <c r="BM419" s="156" t="s">
        <v>605</v>
      </c>
    </row>
    <row r="420" spans="1:65" s="13" customFormat="1">
      <c r="B420" s="158"/>
      <c r="D420" s="159" t="s">
        <v>137</v>
      </c>
      <c r="E420" s="160" t="s">
        <v>1</v>
      </c>
      <c r="F420" s="161" t="s">
        <v>606</v>
      </c>
      <c r="H420" s="162">
        <v>276</v>
      </c>
      <c r="I420" s="163"/>
      <c r="L420" s="158"/>
      <c r="M420" s="164"/>
      <c r="N420" s="165"/>
      <c r="O420" s="165"/>
      <c r="P420" s="165"/>
      <c r="Q420" s="165"/>
      <c r="R420" s="165"/>
      <c r="S420" s="165"/>
      <c r="T420" s="166"/>
      <c r="AT420" s="160" t="s">
        <v>137</v>
      </c>
      <c r="AU420" s="160" t="s">
        <v>82</v>
      </c>
      <c r="AV420" s="13" t="s">
        <v>82</v>
      </c>
      <c r="AW420" s="13" t="s">
        <v>29</v>
      </c>
      <c r="AX420" s="13" t="s">
        <v>30</v>
      </c>
      <c r="AY420" s="160" t="s">
        <v>128</v>
      </c>
    </row>
    <row r="421" spans="1:65" s="2" customFormat="1" ht="16.5" customHeight="1">
      <c r="A421" s="33"/>
      <c r="B421" s="144"/>
      <c r="C421" s="145" t="s">
        <v>607</v>
      </c>
      <c r="D421" s="145" t="s">
        <v>130</v>
      </c>
      <c r="E421" s="146" t="s">
        <v>608</v>
      </c>
      <c r="F421" s="147" t="s">
        <v>609</v>
      </c>
      <c r="G421" s="148" t="s">
        <v>195</v>
      </c>
      <c r="H421" s="149">
        <v>27.4</v>
      </c>
      <c r="I421" s="150"/>
      <c r="J421" s="151">
        <f>ROUND(I421*H421,2)</f>
        <v>0</v>
      </c>
      <c r="K421" s="147" t="s">
        <v>1</v>
      </c>
      <c r="L421" s="34"/>
      <c r="M421" s="152" t="s">
        <v>1</v>
      </c>
      <c r="N421" s="153" t="s">
        <v>38</v>
      </c>
      <c r="O421" s="59"/>
      <c r="P421" s="154">
        <f>O421*H421</f>
        <v>0</v>
      </c>
      <c r="Q421" s="154">
        <v>0</v>
      </c>
      <c r="R421" s="154">
        <f>Q421*H421</f>
        <v>0</v>
      </c>
      <c r="S421" s="154">
        <v>0</v>
      </c>
      <c r="T421" s="155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56" t="s">
        <v>135</v>
      </c>
      <c r="AT421" s="156" t="s">
        <v>130</v>
      </c>
      <c r="AU421" s="156" t="s">
        <v>82</v>
      </c>
      <c r="AY421" s="18" t="s">
        <v>128</v>
      </c>
      <c r="BE421" s="157">
        <f>IF(N421="základní",J421,0)</f>
        <v>0</v>
      </c>
      <c r="BF421" s="157">
        <f>IF(N421="snížená",J421,0)</f>
        <v>0</v>
      </c>
      <c r="BG421" s="157">
        <f>IF(N421="zákl. přenesená",J421,0)</f>
        <v>0</v>
      </c>
      <c r="BH421" s="157">
        <f>IF(N421="sníž. přenesená",J421,0)</f>
        <v>0</v>
      </c>
      <c r="BI421" s="157">
        <f>IF(N421="nulová",J421,0)</f>
        <v>0</v>
      </c>
      <c r="BJ421" s="18" t="s">
        <v>30</v>
      </c>
      <c r="BK421" s="157">
        <f>ROUND(I421*H421,2)</f>
        <v>0</v>
      </c>
      <c r="BL421" s="18" t="s">
        <v>135</v>
      </c>
      <c r="BM421" s="156" t="s">
        <v>610</v>
      </c>
    </row>
    <row r="422" spans="1:65" s="13" customFormat="1">
      <c r="B422" s="158"/>
      <c r="D422" s="159" t="s">
        <v>137</v>
      </c>
      <c r="E422" s="160" t="s">
        <v>1</v>
      </c>
      <c r="F422" s="161" t="s">
        <v>611</v>
      </c>
      <c r="H422" s="162">
        <v>27.4</v>
      </c>
      <c r="I422" s="163"/>
      <c r="L422" s="158"/>
      <c r="M422" s="164"/>
      <c r="N422" s="165"/>
      <c r="O422" s="165"/>
      <c r="P422" s="165"/>
      <c r="Q422" s="165"/>
      <c r="R422" s="165"/>
      <c r="S422" s="165"/>
      <c r="T422" s="166"/>
      <c r="AT422" s="160" t="s">
        <v>137</v>
      </c>
      <c r="AU422" s="160" t="s">
        <v>82</v>
      </c>
      <c r="AV422" s="13" t="s">
        <v>82</v>
      </c>
      <c r="AW422" s="13" t="s">
        <v>29</v>
      </c>
      <c r="AX422" s="13" t="s">
        <v>30</v>
      </c>
      <c r="AY422" s="160" t="s">
        <v>128</v>
      </c>
    </row>
    <row r="423" spans="1:65" s="12" customFormat="1" ht="20.85" customHeight="1">
      <c r="B423" s="131"/>
      <c r="D423" s="132" t="s">
        <v>72</v>
      </c>
      <c r="E423" s="142" t="s">
        <v>421</v>
      </c>
      <c r="F423" s="142" t="s">
        <v>612</v>
      </c>
      <c r="I423" s="134"/>
      <c r="J423" s="143">
        <f>BK423</f>
        <v>0</v>
      </c>
      <c r="L423" s="131"/>
      <c r="M423" s="136"/>
      <c r="N423" s="137"/>
      <c r="O423" s="137"/>
      <c r="P423" s="138">
        <f>SUM(P424:P446)</f>
        <v>0</v>
      </c>
      <c r="Q423" s="137"/>
      <c r="R423" s="138">
        <f>SUM(R424:R446)</f>
        <v>1036.7270825000001</v>
      </c>
      <c r="S423" s="137"/>
      <c r="T423" s="139">
        <f>SUM(T424:T446)</f>
        <v>0</v>
      </c>
      <c r="AR423" s="132" t="s">
        <v>30</v>
      </c>
      <c r="AT423" s="140" t="s">
        <v>72</v>
      </c>
      <c r="AU423" s="140" t="s">
        <v>82</v>
      </c>
      <c r="AY423" s="132" t="s">
        <v>128</v>
      </c>
      <c r="BK423" s="141">
        <f>SUM(BK424:BK446)</f>
        <v>0</v>
      </c>
    </row>
    <row r="424" spans="1:65" s="2" customFormat="1" ht="16.5" customHeight="1">
      <c r="A424" s="33"/>
      <c r="B424" s="144"/>
      <c r="C424" s="145" t="s">
        <v>613</v>
      </c>
      <c r="D424" s="145" t="s">
        <v>130</v>
      </c>
      <c r="E424" s="146" t="s">
        <v>614</v>
      </c>
      <c r="F424" s="147" t="s">
        <v>615</v>
      </c>
      <c r="G424" s="148" t="s">
        <v>133</v>
      </c>
      <c r="H424" s="149">
        <v>2003.6</v>
      </c>
      <c r="I424" s="150"/>
      <c r="J424" s="151">
        <f>ROUND(I424*H424,2)</f>
        <v>0</v>
      </c>
      <c r="K424" s="147" t="s">
        <v>1</v>
      </c>
      <c r="L424" s="34"/>
      <c r="M424" s="152" t="s">
        <v>1</v>
      </c>
      <c r="N424" s="153" t="s">
        <v>38</v>
      </c>
      <c r="O424" s="59"/>
      <c r="P424" s="154">
        <f>O424*H424</f>
        <v>0</v>
      </c>
      <c r="Q424" s="154">
        <v>7.3899999999999993E-2</v>
      </c>
      <c r="R424" s="154">
        <f>Q424*H424</f>
        <v>148.06603999999999</v>
      </c>
      <c r="S424" s="154">
        <v>0</v>
      </c>
      <c r="T424" s="155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56" t="s">
        <v>135</v>
      </c>
      <c r="AT424" s="156" t="s">
        <v>130</v>
      </c>
      <c r="AU424" s="156" t="s">
        <v>143</v>
      </c>
      <c r="AY424" s="18" t="s">
        <v>128</v>
      </c>
      <c r="BE424" s="157">
        <f>IF(N424="základní",J424,0)</f>
        <v>0</v>
      </c>
      <c r="BF424" s="157">
        <f>IF(N424="snížená",J424,0)</f>
        <v>0</v>
      </c>
      <c r="BG424" s="157">
        <f>IF(N424="zákl. přenesená",J424,0)</f>
        <v>0</v>
      </c>
      <c r="BH424" s="157">
        <f>IF(N424="sníž. přenesená",J424,0)</f>
        <v>0</v>
      </c>
      <c r="BI424" s="157">
        <f>IF(N424="nulová",J424,0)</f>
        <v>0</v>
      </c>
      <c r="BJ424" s="18" t="s">
        <v>30</v>
      </c>
      <c r="BK424" s="157">
        <f>ROUND(I424*H424,2)</f>
        <v>0</v>
      </c>
      <c r="BL424" s="18" t="s">
        <v>135</v>
      </c>
      <c r="BM424" s="156" t="s">
        <v>616</v>
      </c>
    </row>
    <row r="425" spans="1:65" s="13" customFormat="1">
      <c r="B425" s="158"/>
      <c r="D425" s="159" t="s">
        <v>137</v>
      </c>
      <c r="E425" s="160" t="s">
        <v>1</v>
      </c>
      <c r="F425" s="161" t="s">
        <v>617</v>
      </c>
      <c r="H425" s="162">
        <v>2003.6</v>
      </c>
      <c r="I425" s="163"/>
      <c r="L425" s="158"/>
      <c r="M425" s="164"/>
      <c r="N425" s="165"/>
      <c r="O425" s="165"/>
      <c r="P425" s="165"/>
      <c r="Q425" s="165"/>
      <c r="R425" s="165"/>
      <c r="S425" s="165"/>
      <c r="T425" s="166"/>
      <c r="AT425" s="160" t="s">
        <v>137</v>
      </c>
      <c r="AU425" s="160" t="s">
        <v>143</v>
      </c>
      <c r="AV425" s="13" t="s">
        <v>82</v>
      </c>
      <c r="AW425" s="13" t="s">
        <v>29</v>
      </c>
      <c r="AX425" s="13" t="s">
        <v>30</v>
      </c>
      <c r="AY425" s="160" t="s">
        <v>128</v>
      </c>
    </row>
    <row r="426" spans="1:65" s="2" customFormat="1" ht="16.5" customHeight="1">
      <c r="A426" s="33"/>
      <c r="B426" s="144"/>
      <c r="C426" s="145" t="s">
        <v>618</v>
      </c>
      <c r="D426" s="145" t="s">
        <v>130</v>
      </c>
      <c r="E426" s="146" t="s">
        <v>619</v>
      </c>
      <c r="F426" s="147" t="s">
        <v>620</v>
      </c>
      <c r="G426" s="148" t="s">
        <v>133</v>
      </c>
      <c r="H426" s="149">
        <v>2246.21</v>
      </c>
      <c r="I426" s="150"/>
      <c r="J426" s="151">
        <f>ROUND(I426*H426,2)</f>
        <v>0</v>
      </c>
      <c r="K426" s="147" t="s">
        <v>1</v>
      </c>
      <c r="L426" s="34"/>
      <c r="M426" s="152" t="s">
        <v>1</v>
      </c>
      <c r="N426" s="153" t="s">
        <v>38</v>
      </c>
      <c r="O426" s="59"/>
      <c r="P426" s="154">
        <f>O426*H426</f>
        <v>0</v>
      </c>
      <c r="Q426" s="154">
        <v>8.9249999999999996E-2</v>
      </c>
      <c r="R426" s="154">
        <f>Q426*H426</f>
        <v>200.4742425</v>
      </c>
      <c r="S426" s="154">
        <v>0</v>
      </c>
      <c r="T426" s="155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56" t="s">
        <v>135</v>
      </c>
      <c r="AT426" s="156" t="s">
        <v>130</v>
      </c>
      <c r="AU426" s="156" t="s">
        <v>143</v>
      </c>
      <c r="AY426" s="18" t="s">
        <v>128</v>
      </c>
      <c r="BE426" s="157">
        <f>IF(N426="základní",J426,0)</f>
        <v>0</v>
      </c>
      <c r="BF426" s="157">
        <f>IF(N426="snížená",J426,0)</f>
        <v>0</v>
      </c>
      <c r="BG426" s="157">
        <f>IF(N426="zákl. přenesená",J426,0)</f>
        <v>0</v>
      </c>
      <c r="BH426" s="157">
        <f>IF(N426="sníž. přenesená",J426,0)</f>
        <v>0</v>
      </c>
      <c r="BI426" s="157">
        <f>IF(N426="nulová",J426,0)</f>
        <v>0</v>
      </c>
      <c r="BJ426" s="18" t="s">
        <v>30</v>
      </c>
      <c r="BK426" s="157">
        <f>ROUND(I426*H426,2)</f>
        <v>0</v>
      </c>
      <c r="BL426" s="18" t="s">
        <v>135</v>
      </c>
      <c r="BM426" s="156" t="s">
        <v>621</v>
      </c>
    </row>
    <row r="427" spans="1:65" s="13" customFormat="1">
      <c r="B427" s="158"/>
      <c r="D427" s="159" t="s">
        <v>137</v>
      </c>
      <c r="E427" s="160" t="s">
        <v>1</v>
      </c>
      <c r="F427" s="161" t="s">
        <v>622</v>
      </c>
      <c r="H427" s="162">
        <v>2246.21</v>
      </c>
      <c r="I427" s="163"/>
      <c r="L427" s="158"/>
      <c r="M427" s="164"/>
      <c r="N427" s="165"/>
      <c r="O427" s="165"/>
      <c r="P427" s="165"/>
      <c r="Q427" s="165"/>
      <c r="R427" s="165"/>
      <c r="S427" s="165"/>
      <c r="T427" s="166"/>
      <c r="AT427" s="160" t="s">
        <v>137</v>
      </c>
      <c r="AU427" s="160" t="s">
        <v>143</v>
      </c>
      <c r="AV427" s="13" t="s">
        <v>82</v>
      </c>
      <c r="AW427" s="13" t="s">
        <v>29</v>
      </c>
      <c r="AX427" s="13" t="s">
        <v>30</v>
      </c>
      <c r="AY427" s="160" t="s">
        <v>128</v>
      </c>
    </row>
    <row r="428" spans="1:65" s="2" customFormat="1" ht="16.5" customHeight="1">
      <c r="A428" s="33"/>
      <c r="B428" s="144"/>
      <c r="C428" s="145" t="s">
        <v>623</v>
      </c>
      <c r="D428" s="145" t="s">
        <v>130</v>
      </c>
      <c r="E428" s="146" t="s">
        <v>624</v>
      </c>
      <c r="F428" s="147" t="s">
        <v>625</v>
      </c>
      <c r="G428" s="148" t="s">
        <v>174</v>
      </c>
      <c r="H428" s="149">
        <v>200.36</v>
      </c>
      <c r="I428" s="150"/>
      <c r="J428" s="151">
        <f>ROUND(I428*H428,2)</f>
        <v>0</v>
      </c>
      <c r="K428" s="147" t="s">
        <v>1</v>
      </c>
      <c r="L428" s="34"/>
      <c r="M428" s="152" t="s">
        <v>1</v>
      </c>
      <c r="N428" s="153" t="s">
        <v>38</v>
      </c>
      <c r="O428" s="59"/>
      <c r="P428" s="154">
        <f>O428*H428</f>
        <v>0</v>
      </c>
      <c r="Q428" s="154">
        <v>0</v>
      </c>
      <c r="R428" s="154">
        <f>Q428*H428</f>
        <v>0</v>
      </c>
      <c r="S428" s="154">
        <v>0</v>
      </c>
      <c r="T428" s="155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56" t="s">
        <v>135</v>
      </c>
      <c r="AT428" s="156" t="s">
        <v>130</v>
      </c>
      <c r="AU428" s="156" t="s">
        <v>143</v>
      </c>
      <c r="AY428" s="18" t="s">
        <v>128</v>
      </c>
      <c r="BE428" s="157">
        <f>IF(N428="základní",J428,0)</f>
        <v>0</v>
      </c>
      <c r="BF428" s="157">
        <f>IF(N428="snížená",J428,0)</f>
        <v>0</v>
      </c>
      <c r="BG428" s="157">
        <f>IF(N428="zákl. přenesená",J428,0)</f>
        <v>0</v>
      </c>
      <c r="BH428" s="157">
        <f>IF(N428="sníž. přenesená",J428,0)</f>
        <v>0</v>
      </c>
      <c r="BI428" s="157">
        <f>IF(N428="nulová",J428,0)</f>
        <v>0</v>
      </c>
      <c r="BJ428" s="18" t="s">
        <v>30</v>
      </c>
      <c r="BK428" s="157">
        <f>ROUND(I428*H428,2)</f>
        <v>0</v>
      </c>
      <c r="BL428" s="18" t="s">
        <v>135</v>
      </c>
      <c r="BM428" s="156" t="s">
        <v>626</v>
      </c>
    </row>
    <row r="429" spans="1:65" s="13" customFormat="1">
      <c r="B429" s="158"/>
      <c r="D429" s="159" t="s">
        <v>137</v>
      </c>
      <c r="E429" s="160" t="s">
        <v>1</v>
      </c>
      <c r="F429" s="161" t="s">
        <v>627</v>
      </c>
      <c r="H429" s="162">
        <v>200.36</v>
      </c>
      <c r="I429" s="163"/>
      <c r="L429" s="158"/>
      <c r="M429" s="164"/>
      <c r="N429" s="165"/>
      <c r="O429" s="165"/>
      <c r="P429" s="165"/>
      <c r="Q429" s="165"/>
      <c r="R429" s="165"/>
      <c r="S429" s="165"/>
      <c r="T429" s="166"/>
      <c r="AT429" s="160" t="s">
        <v>137</v>
      </c>
      <c r="AU429" s="160" t="s">
        <v>143</v>
      </c>
      <c r="AV429" s="13" t="s">
        <v>82</v>
      </c>
      <c r="AW429" s="13" t="s">
        <v>29</v>
      </c>
      <c r="AX429" s="13" t="s">
        <v>30</v>
      </c>
      <c r="AY429" s="160" t="s">
        <v>128</v>
      </c>
    </row>
    <row r="430" spans="1:65" s="2" customFormat="1" ht="16.5" customHeight="1">
      <c r="A430" s="33"/>
      <c r="B430" s="144"/>
      <c r="C430" s="145" t="s">
        <v>628</v>
      </c>
      <c r="D430" s="145" t="s">
        <v>130</v>
      </c>
      <c r="E430" s="146" t="s">
        <v>629</v>
      </c>
      <c r="F430" s="147" t="s">
        <v>630</v>
      </c>
      <c r="G430" s="148" t="s">
        <v>174</v>
      </c>
      <c r="H430" s="149">
        <v>224.62100000000001</v>
      </c>
      <c r="I430" s="150"/>
      <c r="J430" s="151">
        <f>ROUND(I430*H430,2)</f>
        <v>0</v>
      </c>
      <c r="K430" s="147" t="s">
        <v>1</v>
      </c>
      <c r="L430" s="34"/>
      <c r="M430" s="152" t="s">
        <v>1</v>
      </c>
      <c r="N430" s="153" t="s">
        <v>38</v>
      </c>
      <c r="O430" s="59"/>
      <c r="P430" s="154">
        <f>O430*H430</f>
        <v>0</v>
      </c>
      <c r="Q430" s="154">
        <v>0</v>
      </c>
      <c r="R430" s="154">
        <f>Q430*H430</f>
        <v>0</v>
      </c>
      <c r="S430" s="154">
        <v>0</v>
      </c>
      <c r="T430" s="155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56" t="s">
        <v>135</v>
      </c>
      <c r="AT430" s="156" t="s">
        <v>130</v>
      </c>
      <c r="AU430" s="156" t="s">
        <v>143</v>
      </c>
      <c r="AY430" s="18" t="s">
        <v>128</v>
      </c>
      <c r="BE430" s="157">
        <f>IF(N430="základní",J430,0)</f>
        <v>0</v>
      </c>
      <c r="BF430" s="157">
        <f>IF(N430="snížená",J430,0)</f>
        <v>0</v>
      </c>
      <c r="BG430" s="157">
        <f>IF(N430="zákl. přenesená",J430,0)</f>
        <v>0</v>
      </c>
      <c r="BH430" s="157">
        <f>IF(N430="sníž. přenesená",J430,0)</f>
        <v>0</v>
      </c>
      <c r="BI430" s="157">
        <f>IF(N430="nulová",J430,0)</f>
        <v>0</v>
      </c>
      <c r="BJ430" s="18" t="s">
        <v>30</v>
      </c>
      <c r="BK430" s="157">
        <f>ROUND(I430*H430,2)</f>
        <v>0</v>
      </c>
      <c r="BL430" s="18" t="s">
        <v>135</v>
      </c>
      <c r="BM430" s="156" t="s">
        <v>631</v>
      </c>
    </row>
    <row r="431" spans="1:65" s="13" customFormat="1">
      <c r="B431" s="158"/>
      <c r="D431" s="159" t="s">
        <v>137</v>
      </c>
      <c r="E431" s="160" t="s">
        <v>1</v>
      </c>
      <c r="F431" s="161" t="s">
        <v>632</v>
      </c>
      <c r="H431" s="162">
        <v>224.62100000000001</v>
      </c>
      <c r="I431" s="163"/>
      <c r="L431" s="158"/>
      <c r="M431" s="164"/>
      <c r="N431" s="165"/>
      <c r="O431" s="165"/>
      <c r="P431" s="165"/>
      <c r="Q431" s="165"/>
      <c r="R431" s="165"/>
      <c r="S431" s="165"/>
      <c r="T431" s="166"/>
      <c r="AT431" s="160" t="s">
        <v>137</v>
      </c>
      <c r="AU431" s="160" t="s">
        <v>143</v>
      </c>
      <c r="AV431" s="13" t="s">
        <v>82</v>
      </c>
      <c r="AW431" s="13" t="s">
        <v>29</v>
      </c>
      <c r="AX431" s="13" t="s">
        <v>30</v>
      </c>
      <c r="AY431" s="160" t="s">
        <v>128</v>
      </c>
    </row>
    <row r="432" spans="1:65" s="2" customFormat="1" ht="16.5" customHeight="1">
      <c r="A432" s="33"/>
      <c r="B432" s="144"/>
      <c r="C432" s="190" t="s">
        <v>633</v>
      </c>
      <c r="D432" s="190" t="s">
        <v>305</v>
      </c>
      <c r="E432" s="191" t="s">
        <v>634</v>
      </c>
      <c r="F432" s="192" t="s">
        <v>635</v>
      </c>
      <c r="G432" s="193" t="s">
        <v>133</v>
      </c>
      <c r="H432" s="194">
        <v>9.66</v>
      </c>
      <c r="I432" s="195"/>
      <c r="J432" s="196">
        <f>ROUND(I432*H432,2)</f>
        <v>0</v>
      </c>
      <c r="K432" s="192" t="s">
        <v>1</v>
      </c>
      <c r="L432" s="197"/>
      <c r="M432" s="198" t="s">
        <v>1</v>
      </c>
      <c r="N432" s="199" t="s">
        <v>38</v>
      </c>
      <c r="O432" s="59"/>
      <c r="P432" s="154">
        <f>O432*H432</f>
        <v>0</v>
      </c>
      <c r="Q432" s="154">
        <v>0.14000000000000001</v>
      </c>
      <c r="R432" s="154">
        <f>Q432*H432</f>
        <v>1.3524</v>
      </c>
      <c r="S432" s="154">
        <v>0</v>
      </c>
      <c r="T432" s="155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56" t="s">
        <v>181</v>
      </c>
      <c r="AT432" s="156" t="s">
        <v>305</v>
      </c>
      <c r="AU432" s="156" t="s">
        <v>143</v>
      </c>
      <c r="AY432" s="18" t="s">
        <v>128</v>
      </c>
      <c r="BE432" s="157">
        <f>IF(N432="základní",J432,0)</f>
        <v>0</v>
      </c>
      <c r="BF432" s="157">
        <f>IF(N432="snížená",J432,0)</f>
        <v>0</v>
      </c>
      <c r="BG432" s="157">
        <f>IF(N432="zákl. přenesená",J432,0)</f>
        <v>0</v>
      </c>
      <c r="BH432" s="157">
        <f>IF(N432="sníž. přenesená",J432,0)</f>
        <v>0</v>
      </c>
      <c r="BI432" s="157">
        <f>IF(N432="nulová",J432,0)</f>
        <v>0</v>
      </c>
      <c r="BJ432" s="18" t="s">
        <v>30</v>
      </c>
      <c r="BK432" s="157">
        <f>ROUND(I432*H432,2)</f>
        <v>0</v>
      </c>
      <c r="BL432" s="18" t="s">
        <v>135</v>
      </c>
      <c r="BM432" s="156" t="s">
        <v>636</v>
      </c>
    </row>
    <row r="433" spans="1:65" s="13" customFormat="1">
      <c r="B433" s="158"/>
      <c r="D433" s="159" t="s">
        <v>137</v>
      </c>
      <c r="E433" s="160" t="s">
        <v>1</v>
      </c>
      <c r="F433" s="161" t="s">
        <v>637</v>
      </c>
      <c r="H433" s="162">
        <v>9.66</v>
      </c>
      <c r="I433" s="163"/>
      <c r="L433" s="158"/>
      <c r="M433" s="164"/>
      <c r="N433" s="165"/>
      <c r="O433" s="165"/>
      <c r="P433" s="165"/>
      <c r="Q433" s="165"/>
      <c r="R433" s="165"/>
      <c r="S433" s="165"/>
      <c r="T433" s="166"/>
      <c r="AT433" s="160" t="s">
        <v>137</v>
      </c>
      <c r="AU433" s="160" t="s">
        <v>143</v>
      </c>
      <c r="AV433" s="13" t="s">
        <v>82</v>
      </c>
      <c r="AW433" s="13" t="s">
        <v>29</v>
      </c>
      <c r="AX433" s="13" t="s">
        <v>30</v>
      </c>
      <c r="AY433" s="160" t="s">
        <v>128</v>
      </c>
    </row>
    <row r="434" spans="1:65" s="2" customFormat="1" ht="16.5" customHeight="1">
      <c r="A434" s="33"/>
      <c r="B434" s="144"/>
      <c r="C434" s="190" t="s">
        <v>638</v>
      </c>
      <c r="D434" s="190" t="s">
        <v>305</v>
      </c>
      <c r="E434" s="191" t="s">
        <v>639</v>
      </c>
      <c r="F434" s="192" t="s">
        <v>640</v>
      </c>
      <c r="G434" s="193" t="s">
        <v>133</v>
      </c>
      <c r="H434" s="194">
        <v>1990.17</v>
      </c>
      <c r="I434" s="195"/>
      <c r="J434" s="196">
        <f>ROUND(I434*H434,2)</f>
        <v>0</v>
      </c>
      <c r="K434" s="192" t="s">
        <v>1</v>
      </c>
      <c r="L434" s="197"/>
      <c r="M434" s="198" t="s">
        <v>1</v>
      </c>
      <c r="N434" s="199" t="s">
        <v>38</v>
      </c>
      <c r="O434" s="59"/>
      <c r="P434" s="154">
        <f>O434*H434</f>
        <v>0</v>
      </c>
      <c r="Q434" s="154">
        <v>0.13</v>
      </c>
      <c r="R434" s="154">
        <f>Q434*H434</f>
        <v>258.72210000000001</v>
      </c>
      <c r="S434" s="154">
        <v>0</v>
      </c>
      <c r="T434" s="155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56" t="s">
        <v>181</v>
      </c>
      <c r="AT434" s="156" t="s">
        <v>305</v>
      </c>
      <c r="AU434" s="156" t="s">
        <v>143</v>
      </c>
      <c r="AY434" s="18" t="s">
        <v>128</v>
      </c>
      <c r="BE434" s="157">
        <f>IF(N434="základní",J434,0)</f>
        <v>0</v>
      </c>
      <c r="BF434" s="157">
        <f>IF(N434="snížená",J434,0)</f>
        <v>0</v>
      </c>
      <c r="BG434" s="157">
        <f>IF(N434="zákl. přenesená",J434,0)</f>
        <v>0</v>
      </c>
      <c r="BH434" s="157">
        <f>IF(N434="sníž. přenesená",J434,0)</f>
        <v>0</v>
      </c>
      <c r="BI434" s="157">
        <f>IF(N434="nulová",J434,0)</f>
        <v>0</v>
      </c>
      <c r="BJ434" s="18" t="s">
        <v>30</v>
      </c>
      <c r="BK434" s="157">
        <f>ROUND(I434*H434,2)</f>
        <v>0</v>
      </c>
      <c r="BL434" s="18" t="s">
        <v>135</v>
      </c>
      <c r="BM434" s="156" t="s">
        <v>641</v>
      </c>
    </row>
    <row r="435" spans="1:65" s="13" customFormat="1">
      <c r="B435" s="158"/>
      <c r="D435" s="159" t="s">
        <v>137</v>
      </c>
      <c r="E435" s="160" t="s">
        <v>1</v>
      </c>
      <c r="F435" s="161" t="s">
        <v>642</v>
      </c>
      <c r="H435" s="162">
        <v>1990.17</v>
      </c>
      <c r="I435" s="163"/>
      <c r="L435" s="158"/>
      <c r="M435" s="164"/>
      <c r="N435" s="165"/>
      <c r="O435" s="165"/>
      <c r="P435" s="165"/>
      <c r="Q435" s="165"/>
      <c r="R435" s="165"/>
      <c r="S435" s="165"/>
      <c r="T435" s="166"/>
      <c r="AT435" s="160" t="s">
        <v>137</v>
      </c>
      <c r="AU435" s="160" t="s">
        <v>143</v>
      </c>
      <c r="AV435" s="13" t="s">
        <v>82</v>
      </c>
      <c r="AW435" s="13" t="s">
        <v>29</v>
      </c>
      <c r="AX435" s="13" t="s">
        <v>30</v>
      </c>
      <c r="AY435" s="160" t="s">
        <v>128</v>
      </c>
    </row>
    <row r="436" spans="1:65" s="2" customFormat="1" ht="16.5" customHeight="1">
      <c r="A436" s="33"/>
      <c r="B436" s="144"/>
      <c r="C436" s="190" t="s">
        <v>643</v>
      </c>
      <c r="D436" s="190" t="s">
        <v>305</v>
      </c>
      <c r="E436" s="191" t="s">
        <v>644</v>
      </c>
      <c r="F436" s="192" t="s">
        <v>645</v>
      </c>
      <c r="G436" s="193" t="s">
        <v>133</v>
      </c>
      <c r="H436" s="194">
        <v>11.865</v>
      </c>
      <c r="I436" s="195"/>
      <c r="J436" s="196">
        <f>ROUND(I436*H436,2)</f>
        <v>0</v>
      </c>
      <c r="K436" s="192" t="s">
        <v>1</v>
      </c>
      <c r="L436" s="197"/>
      <c r="M436" s="198" t="s">
        <v>1</v>
      </c>
      <c r="N436" s="199" t="s">
        <v>38</v>
      </c>
      <c r="O436" s="59"/>
      <c r="P436" s="154">
        <f>O436*H436</f>
        <v>0</v>
      </c>
      <c r="Q436" s="154">
        <v>0.18</v>
      </c>
      <c r="R436" s="154">
        <f>Q436*H436</f>
        <v>2.1356999999999999</v>
      </c>
      <c r="S436" s="154">
        <v>0</v>
      </c>
      <c r="T436" s="155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56" t="s">
        <v>181</v>
      </c>
      <c r="AT436" s="156" t="s">
        <v>305</v>
      </c>
      <c r="AU436" s="156" t="s">
        <v>143</v>
      </c>
      <c r="AY436" s="18" t="s">
        <v>128</v>
      </c>
      <c r="BE436" s="157">
        <f>IF(N436="základní",J436,0)</f>
        <v>0</v>
      </c>
      <c r="BF436" s="157">
        <f>IF(N436="snížená",J436,0)</f>
        <v>0</v>
      </c>
      <c r="BG436" s="157">
        <f>IF(N436="zákl. přenesená",J436,0)</f>
        <v>0</v>
      </c>
      <c r="BH436" s="157">
        <f>IF(N436="sníž. přenesená",J436,0)</f>
        <v>0</v>
      </c>
      <c r="BI436" s="157">
        <f>IF(N436="nulová",J436,0)</f>
        <v>0</v>
      </c>
      <c r="BJ436" s="18" t="s">
        <v>30</v>
      </c>
      <c r="BK436" s="157">
        <f>ROUND(I436*H436,2)</f>
        <v>0</v>
      </c>
      <c r="BL436" s="18" t="s">
        <v>135</v>
      </c>
      <c r="BM436" s="156" t="s">
        <v>646</v>
      </c>
    </row>
    <row r="437" spans="1:65" s="13" customFormat="1">
      <c r="B437" s="158"/>
      <c r="D437" s="159" t="s">
        <v>137</v>
      </c>
      <c r="E437" s="160" t="s">
        <v>1</v>
      </c>
      <c r="F437" s="161" t="s">
        <v>647</v>
      </c>
      <c r="H437" s="162">
        <v>11.865</v>
      </c>
      <c r="I437" s="163"/>
      <c r="L437" s="158"/>
      <c r="M437" s="164"/>
      <c r="N437" s="165"/>
      <c r="O437" s="165"/>
      <c r="P437" s="165"/>
      <c r="Q437" s="165"/>
      <c r="R437" s="165"/>
      <c r="S437" s="165"/>
      <c r="T437" s="166"/>
      <c r="AT437" s="160" t="s">
        <v>137</v>
      </c>
      <c r="AU437" s="160" t="s">
        <v>143</v>
      </c>
      <c r="AV437" s="13" t="s">
        <v>82</v>
      </c>
      <c r="AW437" s="13" t="s">
        <v>29</v>
      </c>
      <c r="AX437" s="13" t="s">
        <v>30</v>
      </c>
      <c r="AY437" s="160" t="s">
        <v>128</v>
      </c>
    </row>
    <row r="438" spans="1:65" s="2" customFormat="1" ht="16.5" customHeight="1">
      <c r="A438" s="33"/>
      <c r="B438" s="144"/>
      <c r="C438" s="190" t="s">
        <v>648</v>
      </c>
      <c r="D438" s="190" t="s">
        <v>305</v>
      </c>
      <c r="E438" s="191" t="s">
        <v>649</v>
      </c>
      <c r="F438" s="192" t="s">
        <v>650</v>
      </c>
      <c r="G438" s="193" t="s">
        <v>133</v>
      </c>
      <c r="H438" s="194">
        <v>1859.76</v>
      </c>
      <c r="I438" s="195"/>
      <c r="J438" s="196">
        <f>ROUND(I438*H438,2)</f>
        <v>0</v>
      </c>
      <c r="K438" s="192" t="s">
        <v>1</v>
      </c>
      <c r="L438" s="197"/>
      <c r="M438" s="198" t="s">
        <v>1</v>
      </c>
      <c r="N438" s="199" t="s">
        <v>38</v>
      </c>
      <c r="O438" s="59"/>
      <c r="P438" s="154">
        <f>O438*H438</f>
        <v>0</v>
      </c>
      <c r="Q438" s="154">
        <v>0.18</v>
      </c>
      <c r="R438" s="154">
        <f>Q438*H438</f>
        <v>334.7568</v>
      </c>
      <c r="S438" s="154">
        <v>0</v>
      </c>
      <c r="T438" s="155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56" t="s">
        <v>181</v>
      </c>
      <c r="AT438" s="156" t="s">
        <v>305</v>
      </c>
      <c r="AU438" s="156" t="s">
        <v>143</v>
      </c>
      <c r="AY438" s="18" t="s">
        <v>128</v>
      </c>
      <c r="BE438" s="157">
        <f>IF(N438="základní",J438,0)</f>
        <v>0</v>
      </c>
      <c r="BF438" s="157">
        <f>IF(N438="snížená",J438,0)</f>
        <v>0</v>
      </c>
      <c r="BG438" s="157">
        <f>IF(N438="zákl. přenesená",J438,0)</f>
        <v>0</v>
      </c>
      <c r="BH438" s="157">
        <f>IF(N438="sníž. přenesená",J438,0)</f>
        <v>0</v>
      </c>
      <c r="BI438" s="157">
        <f>IF(N438="nulová",J438,0)</f>
        <v>0</v>
      </c>
      <c r="BJ438" s="18" t="s">
        <v>30</v>
      </c>
      <c r="BK438" s="157">
        <f>ROUND(I438*H438,2)</f>
        <v>0</v>
      </c>
      <c r="BL438" s="18" t="s">
        <v>135</v>
      </c>
      <c r="BM438" s="156" t="s">
        <v>651</v>
      </c>
    </row>
    <row r="439" spans="1:65" s="13" customFormat="1">
      <c r="B439" s="158"/>
      <c r="D439" s="159" t="s">
        <v>137</v>
      </c>
      <c r="E439" s="160" t="s">
        <v>1</v>
      </c>
      <c r="F439" s="161" t="s">
        <v>652</v>
      </c>
      <c r="H439" s="162">
        <v>1859.76</v>
      </c>
      <c r="I439" s="163"/>
      <c r="L439" s="158"/>
      <c r="M439" s="164"/>
      <c r="N439" s="165"/>
      <c r="O439" s="165"/>
      <c r="P439" s="165"/>
      <c r="Q439" s="165"/>
      <c r="R439" s="165"/>
      <c r="S439" s="165"/>
      <c r="T439" s="166"/>
      <c r="AT439" s="160" t="s">
        <v>137</v>
      </c>
      <c r="AU439" s="160" t="s">
        <v>143</v>
      </c>
      <c r="AV439" s="13" t="s">
        <v>82</v>
      </c>
      <c r="AW439" s="13" t="s">
        <v>29</v>
      </c>
      <c r="AX439" s="13" t="s">
        <v>30</v>
      </c>
      <c r="AY439" s="160" t="s">
        <v>128</v>
      </c>
    </row>
    <row r="440" spans="1:65" s="2" customFormat="1" ht="16.5" customHeight="1">
      <c r="A440" s="33"/>
      <c r="B440" s="144"/>
      <c r="C440" s="190" t="s">
        <v>653</v>
      </c>
      <c r="D440" s="190" t="s">
        <v>305</v>
      </c>
      <c r="E440" s="191" t="s">
        <v>654</v>
      </c>
      <c r="F440" s="192" t="s">
        <v>655</v>
      </c>
      <c r="G440" s="193" t="s">
        <v>133</v>
      </c>
      <c r="H440" s="194">
        <v>162.22499999999999</v>
      </c>
      <c r="I440" s="195"/>
      <c r="J440" s="196">
        <f>ROUND(I440*H440,2)</f>
        <v>0</v>
      </c>
      <c r="K440" s="192" t="s">
        <v>1</v>
      </c>
      <c r="L440" s="197"/>
      <c r="M440" s="198" t="s">
        <v>1</v>
      </c>
      <c r="N440" s="199" t="s">
        <v>38</v>
      </c>
      <c r="O440" s="59"/>
      <c r="P440" s="154">
        <f>O440*H440</f>
        <v>0</v>
      </c>
      <c r="Q440" s="154">
        <v>0.18</v>
      </c>
      <c r="R440" s="154">
        <f>Q440*H440</f>
        <v>29.200499999999998</v>
      </c>
      <c r="S440" s="154">
        <v>0</v>
      </c>
      <c r="T440" s="155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56" t="s">
        <v>181</v>
      </c>
      <c r="AT440" s="156" t="s">
        <v>305</v>
      </c>
      <c r="AU440" s="156" t="s">
        <v>143</v>
      </c>
      <c r="AY440" s="18" t="s">
        <v>128</v>
      </c>
      <c r="BE440" s="157">
        <f>IF(N440="základní",J440,0)</f>
        <v>0</v>
      </c>
      <c r="BF440" s="157">
        <f>IF(N440="snížená",J440,0)</f>
        <v>0</v>
      </c>
      <c r="BG440" s="157">
        <f>IF(N440="zákl. přenesená",J440,0)</f>
        <v>0</v>
      </c>
      <c r="BH440" s="157">
        <f>IF(N440="sníž. přenesená",J440,0)</f>
        <v>0</v>
      </c>
      <c r="BI440" s="157">
        <f>IF(N440="nulová",J440,0)</f>
        <v>0</v>
      </c>
      <c r="BJ440" s="18" t="s">
        <v>30</v>
      </c>
      <c r="BK440" s="157">
        <f>ROUND(I440*H440,2)</f>
        <v>0</v>
      </c>
      <c r="BL440" s="18" t="s">
        <v>135</v>
      </c>
      <c r="BM440" s="156" t="s">
        <v>656</v>
      </c>
    </row>
    <row r="441" spans="1:65" s="14" customFormat="1">
      <c r="B441" s="167"/>
      <c r="D441" s="159" t="s">
        <v>137</v>
      </c>
      <c r="E441" s="168" t="s">
        <v>1</v>
      </c>
      <c r="F441" s="169" t="s">
        <v>657</v>
      </c>
      <c r="H441" s="168" t="s">
        <v>1</v>
      </c>
      <c r="I441" s="170"/>
      <c r="L441" s="167"/>
      <c r="M441" s="171"/>
      <c r="N441" s="172"/>
      <c r="O441" s="172"/>
      <c r="P441" s="172"/>
      <c r="Q441" s="172"/>
      <c r="R441" s="172"/>
      <c r="S441" s="172"/>
      <c r="T441" s="173"/>
      <c r="AT441" s="168" t="s">
        <v>137</v>
      </c>
      <c r="AU441" s="168" t="s">
        <v>143</v>
      </c>
      <c r="AV441" s="14" t="s">
        <v>30</v>
      </c>
      <c r="AW441" s="14" t="s">
        <v>29</v>
      </c>
      <c r="AX441" s="14" t="s">
        <v>73</v>
      </c>
      <c r="AY441" s="168" t="s">
        <v>128</v>
      </c>
    </row>
    <row r="442" spans="1:65" s="13" customFormat="1">
      <c r="B442" s="158"/>
      <c r="D442" s="159" t="s">
        <v>137</v>
      </c>
      <c r="E442" s="160" t="s">
        <v>1</v>
      </c>
      <c r="F442" s="161" t="s">
        <v>658</v>
      </c>
      <c r="H442" s="162">
        <v>162.22499999999999</v>
      </c>
      <c r="I442" s="163"/>
      <c r="L442" s="158"/>
      <c r="M442" s="164"/>
      <c r="N442" s="165"/>
      <c r="O442" s="165"/>
      <c r="P442" s="165"/>
      <c r="Q442" s="165"/>
      <c r="R442" s="165"/>
      <c r="S442" s="165"/>
      <c r="T442" s="166"/>
      <c r="AT442" s="160" t="s">
        <v>137</v>
      </c>
      <c r="AU442" s="160" t="s">
        <v>143</v>
      </c>
      <c r="AV442" s="13" t="s">
        <v>82</v>
      </c>
      <c r="AW442" s="13" t="s">
        <v>29</v>
      </c>
      <c r="AX442" s="13" t="s">
        <v>30</v>
      </c>
      <c r="AY442" s="160" t="s">
        <v>128</v>
      </c>
    </row>
    <row r="443" spans="1:65" s="2" customFormat="1" ht="16.5" customHeight="1">
      <c r="A443" s="33"/>
      <c r="B443" s="144"/>
      <c r="C443" s="190" t="s">
        <v>659</v>
      </c>
      <c r="D443" s="190" t="s">
        <v>305</v>
      </c>
      <c r="E443" s="191" t="s">
        <v>660</v>
      </c>
      <c r="F443" s="192" t="s">
        <v>661</v>
      </c>
      <c r="G443" s="193" t="s">
        <v>133</v>
      </c>
      <c r="H443" s="194">
        <v>113.61</v>
      </c>
      <c r="I443" s="195"/>
      <c r="J443" s="196">
        <f>ROUND(I443*H443,2)</f>
        <v>0</v>
      </c>
      <c r="K443" s="192" t="s">
        <v>1</v>
      </c>
      <c r="L443" s="197"/>
      <c r="M443" s="198" t="s">
        <v>1</v>
      </c>
      <c r="N443" s="199" t="s">
        <v>38</v>
      </c>
      <c r="O443" s="59"/>
      <c r="P443" s="154">
        <f>O443*H443</f>
        <v>0</v>
      </c>
      <c r="Q443" s="154">
        <v>0.13</v>
      </c>
      <c r="R443" s="154">
        <f>Q443*H443</f>
        <v>14.769300000000001</v>
      </c>
      <c r="S443" s="154">
        <v>0</v>
      </c>
      <c r="T443" s="155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56" t="s">
        <v>181</v>
      </c>
      <c r="AT443" s="156" t="s">
        <v>305</v>
      </c>
      <c r="AU443" s="156" t="s">
        <v>143</v>
      </c>
      <c r="AY443" s="18" t="s">
        <v>128</v>
      </c>
      <c r="BE443" s="157">
        <f>IF(N443="základní",J443,0)</f>
        <v>0</v>
      </c>
      <c r="BF443" s="157">
        <f>IF(N443="snížená",J443,0)</f>
        <v>0</v>
      </c>
      <c r="BG443" s="157">
        <f>IF(N443="zákl. přenesená",J443,0)</f>
        <v>0</v>
      </c>
      <c r="BH443" s="157">
        <f>IF(N443="sníž. přenesená",J443,0)</f>
        <v>0</v>
      </c>
      <c r="BI443" s="157">
        <f>IF(N443="nulová",J443,0)</f>
        <v>0</v>
      </c>
      <c r="BJ443" s="18" t="s">
        <v>30</v>
      </c>
      <c r="BK443" s="157">
        <f>ROUND(I443*H443,2)</f>
        <v>0</v>
      </c>
      <c r="BL443" s="18" t="s">
        <v>135</v>
      </c>
      <c r="BM443" s="156" t="s">
        <v>662</v>
      </c>
    </row>
    <row r="444" spans="1:65" s="13" customFormat="1">
      <c r="B444" s="158"/>
      <c r="D444" s="159" t="s">
        <v>137</v>
      </c>
      <c r="E444" s="160" t="s">
        <v>1</v>
      </c>
      <c r="F444" s="161" t="s">
        <v>663</v>
      </c>
      <c r="H444" s="162">
        <v>113.61</v>
      </c>
      <c r="I444" s="163"/>
      <c r="L444" s="158"/>
      <c r="M444" s="164"/>
      <c r="N444" s="165"/>
      <c r="O444" s="165"/>
      <c r="P444" s="165"/>
      <c r="Q444" s="165"/>
      <c r="R444" s="165"/>
      <c r="S444" s="165"/>
      <c r="T444" s="166"/>
      <c r="AT444" s="160" t="s">
        <v>137</v>
      </c>
      <c r="AU444" s="160" t="s">
        <v>143</v>
      </c>
      <c r="AV444" s="13" t="s">
        <v>82</v>
      </c>
      <c r="AW444" s="13" t="s">
        <v>29</v>
      </c>
      <c r="AX444" s="13" t="s">
        <v>30</v>
      </c>
      <c r="AY444" s="160" t="s">
        <v>128</v>
      </c>
    </row>
    <row r="445" spans="1:65" s="2" customFormat="1" ht="16.5" customHeight="1">
      <c r="A445" s="33"/>
      <c r="B445" s="144"/>
      <c r="C445" s="190" t="s">
        <v>664</v>
      </c>
      <c r="D445" s="190" t="s">
        <v>305</v>
      </c>
      <c r="E445" s="191" t="s">
        <v>665</v>
      </c>
      <c r="F445" s="192" t="s">
        <v>666</v>
      </c>
      <c r="G445" s="193" t="s">
        <v>133</v>
      </c>
      <c r="H445" s="194">
        <v>315</v>
      </c>
      <c r="I445" s="195"/>
      <c r="J445" s="196">
        <f>ROUND(I445*H445,2)</f>
        <v>0</v>
      </c>
      <c r="K445" s="192" t="s">
        <v>1</v>
      </c>
      <c r="L445" s="197"/>
      <c r="M445" s="198" t="s">
        <v>1</v>
      </c>
      <c r="N445" s="199" t="s">
        <v>38</v>
      </c>
      <c r="O445" s="59"/>
      <c r="P445" s="154">
        <f>O445*H445</f>
        <v>0</v>
      </c>
      <c r="Q445" s="154">
        <v>0.15</v>
      </c>
      <c r="R445" s="154">
        <f>Q445*H445</f>
        <v>47.25</v>
      </c>
      <c r="S445" s="154">
        <v>0</v>
      </c>
      <c r="T445" s="155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56" t="s">
        <v>181</v>
      </c>
      <c r="AT445" s="156" t="s">
        <v>305</v>
      </c>
      <c r="AU445" s="156" t="s">
        <v>143</v>
      </c>
      <c r="AY445" s="18" t="s">
        <v>128</v>
      </c>
      <c r="BE445" s="157">
        <f>IF(N445="základní",J445,0)</f>
        <v>0</v>
      </c>
      <c r="BF445" s="157">
        <f>IF(N445="snížená",J445,0)</f>
        <v>0</v>
      </c>
      <c r="BG445" s="157">
        <f>IF(N445="zákl. přenesená",J445,0)</f>
        <v>0</v>
      </c>
      <c r="BH445" s="157">
        <f>IF(N445="sníž. přenesená",J445,0)</f>
        <v>0</v>
      </c>
      <c r="BI445" s="157">
        <f>IF(N445="nulová",J445,0)</f>
        <v>0</v>
      </c>
      <c r="BJ445" s="18" t="s">
        <v>30</v>
      </c>
      <c r="BK445" s="157">
        <f>ROUND(I445*H445,2)</f>
        <v>0</v>
      </c>
      <c r="BL445" s="18" t="s">
        <v>135</v>
      </c>
      <c r="BM445" s="156" t="s">
        <v>667</v>
      </c>
    </row>
    <row r="446" spans="1:65" s="13" customFormat="1">
      <c r="B446" s="158"/>
      <c r="D446" s="159" t="s">
        <v>137</v>
      </c>
      <c r="E446" s="160" t="s">
        <v>1</v>
      </c>
      <c r="F446" s="161" t="s">
        <v>668</v>
      </c>
      <c r="H446" s="162">
        <v>315</v>
      </c>
      <c r="I446" s="163"/>
      <c r="L446" s="158"/>
      <c r="M446" s="164"/>
      <c r="N446" s="165"/>
      <c r="O446" s="165"/>
      <c r="P446" s="165"/>
      <c r="Q446" s="165"/>
      <c r="R446" s="165"/>
      <c r="S446" s="165"/>
      <c r="T446" s="166"/>
      <c r="AT446" s="160" t="s">
        <v>137</v>
      </c>
      <c r="AU446" s="160" t="s">
        <v>143</v>
      </c>
      <c r="AV446" s="13" t="s">
        <v>82</v>
      </c>
      <c r="AW446" s="13" t="s">
        <v>29</v>
      </c>
      <c r="AX446" s="13" t="s">
        <v>30</v>
      </c>
      <c r="AY446" s="160" t="s">
        <v>128</v>
      </c>
    </row>
    <row r="447" spans="1:65" s="12" customFormat="1" ht="22.9" customHeight="1">
      <c r="B447" s="131"/>
      <c r="D447" s="132" t="s">
        <v>72</v>
      </c>
      <c r="E447" s="142" t="s">
        <v>165</v>
      </c>
      <c r="F447" s="142" t="s">
        <v>669</v>
      </c>
      <c r="I447" s="134"/>
      <c r="J447" s="143">
        <f>BK447</f>
        <v>0</v>
      </c>
      <c r="L447" s="131"/>
      <c r="M447" s="136"/>
      <c r="N447" s="137"/>
      <c r="O447" s="137"/>
      <c r="P447" s="138">
        <f>SUM(P448:P450)</f>
        <v>0</v>
      </c>
      <c r="Q447" s="137"/>
      <c r="R447" s="138">
        <f>SUM(R448:R450)</f>
        <v>0.09</v>
      </c>
      <c r="S447" s="137"/>
      <c r="T447" s="139">
        <f>SUM(T448:T450)</f>
        <v>0</v>
      </c>
      <c r="AR447" s="132" t="s">
        <v>30</v>
      </c>
      <c r="AT447" s="140" t="s">
        <v>72</v>
      </c>
      <c r="AU447" s="140" t="s">
        <v>30</v>
      </c>
      <c r="AY447" s="132" t="s">
        <v>128</v>
      </c>
      <c r="BK447" s="141">
        <f>SUM(BK448:BK450)</f>
        <v>0</v>
      </c>
    </row>
    <row r="448" spans="1:65" s="2" customFormat="1" ht="16.5" customHeight="1">
      <c r="A448" s="33"/>
      <c r="B448" s="144"/>
      <c r="C448" s="145" t="s">
        <v>670</v>
      </c>
      <c r="D448" s="145" t="s">
        <v>130</v>
      </c>
      <c r="E448" s="146" t="s">
        <v>671</v>
      </c>
      <c r="F448" s="147" t="s">
        <v>672</v>
      </c>
      <c r="G448" s="148" t="s">
        <v>133</v>
      </c>
      <c r="H448" s="149">
        <v>45</v>
      </c>
      <c r="I448" s="150"/>
      <c r="J448" s="151">
        <f>ROUND(I448*H448,2)</f>
        <v>0</v>
      </c>
      <c r="K448" s="147" t="s">
        <v>1</v>
      </c>
      <c r="L448" s="34"/>
      <c r="M448" s="152" t="s">
        <v>1</v>
      </c>
      <c r="N448" s="153" t="s">
        <v>38</v>
      </c>
      <c r="O448" s="59"/>
      <c r="P448" s="154">
        <f>O448*H448</f>
        <v>0</v>
      </c>
      <c r="Q448" s="154">
        <v>2E-3</v>
      </c>
      <c r="R448" s="154">
        <f>Q448*H448</f>
        <v>0.09</v>
      </c>
      <c r="S448" s="154">
        <v>0</v>
      </c>
      <c r="T448" s="155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56" t="s">
        <v>135</v>
      </c>
      <c r="AT448" s="156" t="s">
        <v>130</v>
      </c>
      <c r="AU448" s="156" t="s">
        <v>82</v>
      </c>
      <c r="AY448" s="18" t="s">
        <v>128</v>
      </c>
      <c r="BE448" s="157">
        <f>IF(N448="základní",J448,0)</f>
        <v>0</v>
      </c>
      <c r="BF448" s="157">
        <f>IF(N448="snížená",J448,0)</f>
        <v>0</v>
      </c>
      <c r="BG448" s="157">
        <f>IF(N448="zákl. přenesená",J448,0)</f>
        <v>0</v>
      </c>
      <c r="BH448" s="157">
        <f>IF(N448="sníž. přenesená",J448,0)</f>
        <v>0</v>
      </c>
      <c r="BI448" s="157">
        <f>IF(N448="nulová",J448,0)</f>
        <v>0</v>
      </c>
      <c r="BJ448" s="18" t="s">
        <v>30</v>
      </c>
      <c r="BK448" s="157">
        <f>ROUND(I448*H448,2)</f>
        <v>0</v>
      </c>
      <c r="BL448" s="18" t="s">
        <v>135</v>
      </c>
      <c r="BM448" s="156" t="s">
        <v>673</v>
      </c>
    </row>
    <row r="449" spans="1:65" s="14" customFormat="1">
      <c r="B449" s="167"/>
      <c r="D449" s="159" t="s">
        <v>137</v>
      </c>
      <c r="E449" s="168" t="s">
        <v>1</v>
      </c>
      <c r="F449" s="169" t="s">
        <v>674</v>
      </c>
      <c r="H449" s="168" t="s">
        <v>1</v>
      </c>
      <c r="I449" s="170"/>
      <c r="L449" s="167"/>
      <c r="M449" s="171"/>
      <c r="N449" s="172"/>
      <c r="O449" s="172"/>
      <c r="P449" s="172"/>
      <c r="Q449" s="172"/>
      <c r="R449" s="172"/>
      <c r="S449" s="172"/>
      <c r="T449" s="173"/>
      <c r="AT449" s="168" t="s">
        <v>137</v>
      </c>
      <c r="AU449" s="168" t="s">
        <v>82</v>
      </c>
      <c r="AV449" s="14" t="s">
        <v>30</v>
      </c>
      <c r="AW449" s="14" t="s">
        <v>29</v>
      </c>
      <c r="AX449" s="14" t="s">
        <v>73</v>
      </c>
      <c r="AY449" s="168" t="s">
        <v>128</v>
      </c>
    </row>
    <row r="450" spans="1:65" s="13" customFormat="1">
      <c r="B450" s="158"/>
      <c r="D450" s="159" t="s">
        <v>137</v>
      </c>
      <c r="E450" s="160" t="s">
        <v>1</v>
      </c>
      <c r="F450" s="161" t="s">
        <v>357</v>
      </c>
      <c r="H450" s="162">
        <v>45</v>
      </c>
      <c r="I450" s="163"/>
      <c r="L450" s="158"/>
      <c r="M450" s="164"/>
      <c r="N450" s="165"/>
      <c r="O450" s="165"/>
      <c r="P450" s="165"/>
      <c r="Q450" s="165"/>
      <c r="R450" s="165"/>
      <c r="S450" s="165"/>
      <c r="T450" s="166"/>
      <c r="AT450" s="160" t="s">
        <v>137</v>
      </c>
      <c r="AU450" s="160" t="s">
        <v>82</v>
      </c>
      <c r="AV450" s="13" t="s">
        <v>82</v>
      </c>
      <c r="AW450" s="13" t="s">
        <v>29</v>
      </c>
      <c r="AX450" s="13" t="s">
        <v>30</v>
      </c>
      <c r="AY450" s="160" t="s">
        <v>128</v>
      </c>
    </row>
    <row r="451" spans="1:65" s="12" customFormat="1" ht="22.9" customHeight="1">
      <c r="B451" s="131"/>
      <c r="D451" s="132" t="s">
        <v>72</v>
      </c>
      <c r="E451" s="142" t="s">
        <v>181</v>
      </c>
      <c r="F451" s="142" t="s">
        <v>675</v>
      </c>
      <c r="I451" s="134"/>
      <c r="J451" s="143">
        <f>BK451</f>
        <v>0</v>
      </c>
      <c r="L451" s="131"/>
      <c r="M451" s="136"/>
      <c r="N451" s="137"/>
      <c r="O451" s="137"/>
      <c r="P451" s="138">
        <f>SUM(P452:P533)</f>
        <v>0</v>
      </c>
      <c r="Q451" s="137"/>
      <c r="R451" s="138">
        <f>SUM(R452:R533)</f>
        <v>122.23186476000001</v>
      </c>
      <c r="S451" s="137"/>
      <c r="T451" s="139">
        <f>SUM(T452:T533)</f>
        <v>0</v>
      </c>
      <c r="AR451" s="132" t="s">
        <v>30</v>
      </c>
      <c r="AT451" s="140" t="s">
        <v>72</v>
      </c>
      <c r="AU451" s="140" t="s">
        <v>30</v>
      </c>
      <c r="AY451" s="132" t="s">
        <v>128</v>
      </c>
      <c r="BK451" s="141">
        <f>SUM(BK452:BK533)</f>
        <v>0</v>
      </c>
    </row>
    <row r="452" spans="1:65" s="2" customFormat="1" ht="21.75" customHeight="1">
      <c r="A452" s="33"/>
      <c r="B452" s="144"/>
      <c r="C452" s="145" t="s">
        <v>676</v>
      </c>
      <c r="D452" s="145" t="s">
        <v>130</v>
      </c>
      <c r="E452" s="146" t="s">
        <v>677</v>
      </c>
      <c r="F452" s="147" t="s">
        <v>678</v>
      </c>
      <c r="G452" s="148" t="s">
        <v>174</v>
      </c>
      <c r="H452" s="149">
        <v>94</v>
      </c>
      <c r="I452" s="150"/>
      <c r="J452" s="151">
        <f>ROUND(I452*H452,2)</f>
        <v>0</v>
      </c>
      <c r="K452" s="147" t="s">
        <v>134</v>
      </c>
      <c r="L452" s="34"/>
      <c r="M452" s="152" t="s">
        <v>1</v>
      </c>
      <c r="N452" s="153" t="s">
        <v>38</v>
      </c>
      <c r="O452" s="59"/>
      <c r="P452" s="154">
        <f>O452*H452</f>
        <v>0</v>
      </c>
      <c r="Q452" s="154">
        <v>3.0000000000000001E-5</v>
      </c>
      <c r="R452" s="154">
        <f>Q452*H452</f>
        <v>2.82E-3</v>
      </c>
      <c r="S452" s="154">
        <v>0</v>
      </c>
      <c r="T452" s="155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56" t="s">
        <v>135</v>
      </c>
      <c r="AT452" s="156" t="s">
        <v>130</v>
      </c>
      <c r="AU452" s="156" t="s">
        <v>82</v>
      </c>
      <c r="AY452" s="18" t="s">
        <v>128</v>
      </c>
      <c r="BE452" s="157">
        <f>IF(N452="základní",J452,0)</f>
        <v>0</v>
      </c>
      <c r="BF452" s="157">
        <f>IF(N452="snížená",J452,0)</f>
        <v>0</v>
      </c>
      <c r="BG452" s="157">
        <f>IF(N452="zákl. přenesená",J452,0)</f>
        <v>0</v>
      </c>
      <c r="BH452" s="157">
        <f>IF(N452="sníž. přenesená",J452,0)</f>
        <v>0</v>
      </c>
      <c r="BI452" s="157">
        <f>IF(N452="nulová",J452,0)</f>
        <v>0</v>
      </c>
      <c r="BJ452" s="18" t="s">
        <v>30</v>
      </c>
      <c r="BK452" s="157">
        <f>ROUND(I452*H452,2)</f>
        <v>0</v>
      </c>
      <c r="BL452" s="18" t="s">
        <v>135</v>
      </c>
      <c r="BM452" s="156" t="s">
        <v>679</v>
      </c>
    </row>
    <row r="453" spans="1:65" s="13" customFormat="1">
      <c r="B453" s="158"/>
      <c r="D453" s="159" t="s">
        <v>137</v>
      </c>
      <c r="E453" s="160" t="s">
        <v>1</v>
      </c>
      <c r="F453" s="161" t="s">
        <v>525</v>
      </c>
      <c r="H453" s="162">
        <v>94</v>
      </c>
      <c r="I453" s="163"/>
      <c r="L453" s="158"/>
      <c r="M453" s="164"/>
      <c r="N453" s="165"/>
      <c r="O453" s="165"/>
      <c r="P453" s="165"/>
      <c r="Q453" s="165"/>
      <c r="R453" s="165"/>
      <c r="S453" s="165"/>
      <c r="T453" s="166"/>
      <c r="AT453" s="160" t="s">
        <v>137</v>
      </c>
      <c r="AU453" s="160" t="s">
        <v>82</v>
      </c>
      <c r="AV453" s="13" t="s">
        <v>82</v>
      </c>
      <c r="AW453" s="13" t="s">
        <v>29</v>
      </c>
      <c r="AX453" s="13" t="s">
        <v>30</v>
      </c>
      <c r="AY453" s="160" t="s">
        <v>128</v>
      </c>
    </row>
    <row r="454" spans="1:65" s="2" customFormat="1" ht="16.5" customHeight="1">
      <c r="A454" s="33"/>
      <c r="B454" s="144"/>
      <c r="C454" s="190" t="s">
        <v>680</v>
      </c>
      <c r="D454" s="190" t="s">
        <v>305</v>
      </c>
      <c r="E454" s="191" t="s">
        <v>681</v>
      </c>
      <c r="F454" s="192" t="s">
        <v>682</v>
      </c>
      <c r="G454" s="193" t="s">
        <v>174</v>
      </c>
      <c r="H454" s="194">
        <v>96.840999999999994</v>
      </c>
      <c r="I454" s="195"/>
      <c r="J454" s="196">
        <f>ROUND(I454*H454,2)</f>
        <v>0</v>
      </c>
      <c r="K454" s="192" t="s">
        <v>134</v>
      </c>
      <c r="L454" s="197"/>
      <c r="M454" s="198" t="s">
        <v>1</v>
      </c>
      <c r="N454" s="199" t="s">
        <v>38</v>
      </c>
      <c r="O454" s="59"/>
      <c r="P454" s="154">
        <f>O454*H454</f>
        <v>0</v>
      </c>
      <c r="Q454" s="154">
        <v>2.4E-2</v>
      </c>
      <c r="R454" s="154">
        <f>Q454*H454</f>
        <v>2.3241839999999998</v>
      </c>
      <c r="S454" s="154">
        <v>0</v>
      </c>
      <c r="T454" s="155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56" t="s">
        <v>181</v>
      </c>
      <c r="AT454" s="156" t="s">
        <v>305</v>
      </c>
      <c r="AU454" s="156" t="s">
        <v>82</v>
      </c>
      <c r="AY454" s="18" t="s">
        <v>128</v>
      </c>
      <c r="BE454" s="157">
        <f>IF(N454="základní",J454,0)</f>
        <v>0</v>
      </c>
      <c r="BF454" s="157">
        <f>IF(N454="snížená",J454,0)</f>
        <v>0</v>
      </c>
      <c r="BG454" s="157">
        <f>IF(N454="zákl. přenesená",J454,0)</f>
        <v>0</v>
      </c>
      <c r="BH454" s="157">
        <f>IF(N454="sníž. přenesená",J454,0)</f>
        <v>0</v>
      </c>
      <c r="BI454" s="157">
        <f>IF(N454="nulová",J454,0)</f>
        <v>0</v>
      </c>
      <c r="BJ454" s="18" t="s">
        <v>30</v>
      </c>
      <c r="BK454" s="157">
        <f>ROUND(I454*H454,2)</f>
        <v>0</v>
      </c>
      <c r="BL454" s="18" t="s">
        <v>135</v>
      </c>
      <c r="BM454" s="156" t="s">
        <v>683</v>
      </c>
    </row>
    <row r="455" spans="1:65" s="13" customFormat="1">
      <c r="B455" s="158"/>
      <c r="D455" s="159" t="s">
        <v>137</v>
      </c>
      <c r="E455" s="160" t="s">
        <v>1</v>
      </c>
      <c r="F455" s="161" t="s">
        <v>684</v>
      </c>
      <c r="H455" s="162">
        <v>95.41</v>
      </c>
      <c r="I455" s="163"/>
      <c r="L455" s="158"/>
      <c r="M455" s="164"/>
      <c r="N455" s="165"/>
      <c r="O455" s="165"/>
      <c r="P455" s="165"/>
      <c r="Q455" s="165"/>
      <c r="R455" s="165"/>
      <c r="S455" s="165"/>
      <c r="T455" s="166"/>
      <c r="AT455" s="160" t="s">
        <v>137</v>
      </c>
      <c r="AU455" s="160" t="s">
        <v>82</v>
      </c>
      <c r="AV455" s="13" t="s">
        <v>82</v>
      </c>
      <c r="AW455" s="13" t="s">
        <v>29</v>
      </c>
      <c r="AX455" s="13" t="s">
        <v>73</v>
      </c>
      <c r="AY455" s="160" t="s">
        <v>128</v>
      </c>
    </row>
    <row r="456" spans="1:65" s="15" customFormat="1">
      <c r="B456" s="174"/>
      <c r="D456" s="159" t="s">
        <v>137</v>
      </c>
      <c r="E456" s="175" t="s">
        <v>1</v>
      </c>
      <c r="F456" s="176" t="s">
        <v>149</v>
      </c>
      <c r="H456" s="177">
        <v>95.41</v>
      </c>
      <c r="I456" s="178"/>
      <c r="L456" s="174"/>
      <c r="M456" s="179"/>
      <c r="N456" s="180"/>
      <c r="O456" s="180"/>
      <c r="P456" s="180"/>
      <c r="Q456" s="180"/>
      <c r="R456" s="180"/>
      <c r="S456" s="180"/>
      <c r="T456" s="181"/>
      <c r="AT456" s="175" t="s">
        <v>137</v>
      </c>
      <c r="AU456" s="175" t="s">
        <v>82</v>
      </c>
      <c r="AV456" s="15" t="s">
        <v>135</v>
      </c>
      <c r="AW456" s="15" t="s">
        <v>29</v>
      </c>
      <c r="AX456" s="15" t="s">
        <v>30</v>
      </c>
      <c r="AY456" s="175" t="s">
        <v>128</v>
      </c>
    </row>
    <row r="457" spans="1:65" s="13" customFormat="1">
      <c r="B457" s="158"/>
      <c r="D457" s="159" t="s">
        <v>137</v>
      </c>
      <c r="F457" s="161" t="s">
        <v>685</v>
      </c>
      <c r="H457" s="162">
        <v>96.840999999999994</v>
      </c>
      <c r="I457" s="163"/>
      <c r="L457" s="158"/>
      <c r="M457" s="164"/>
      <c r="N457" s="165"/>
      <c r="O457" s="165"/>
      <c r="P457" s="165"/>
      <c r="Q457" s="165"/>
      <c r="R457" s="165"/>
      <c r="S457" s="165"/>
      <c r="T457" s="166"/>
      <c r="AT457" s="160" t="s">
        <v>137</v>
      </c>
      <c r="AU457" s="160" t="s">
        <v>82</v>
      </c>
      <c r="AV457" s="13" t="s">
        <v>82</v>
      </c>
      <c r="AW457" s="13" t="s">
        <v>3</v>
      </c>
      <c r="AX457" s="13" t="s">
        <v>30</v>
      </c>
      <c r="AY457" s="160" t="s">
        <v>128</v>
      </c>
    </row>
    <row r="458" spans="1:65" s="2" customFormat="1" ht="16.5" customHeight="1">
      <c r="A458" s="33"/>
      <c r="B458" s="144"/>
      <c r="C458" s="145" t="s">
        <v>686</v>
      </c>
      <c r="D458" s="145" t="s">
        <v>130</v>
      </c>
      <c r="E458" s="146" t="s">
        <v>687</v>
      </c>
      <c r="F458" s="147" t="s">
        <v>688</v>
      </c>
      <c r="G458" s="148" t="s">
        <v>689</v>
      </c>
      <c r="H458" s="149">
        <v>22</v>
      </c>
      <c r="I458" s="150"/>
      <c r="J458" s="151">
        <f>ROUND(I458*H458,2)</f>
        <v>0</v>
      </c>
      <c r="K458" s="147" t="s">
        <v>1</v>
      </c>
      <c r="L458" s="34"/>
      <c r="M458" s="152" t="s">
        <v>1</v>
      </c>
      <c r="N458" s="153" t="s">
        <v>38</v>
      </c>
      <c r="O458" s="59"/>
      <c r="P458" s="154">
        <f>O458*H458</f>
        <v>0</v>
      </c>
      <c r="Q458" s="154">
        <v>0</v>
      </c>
      <c r="R458" s="154">
        <f>Q458*H458</f>
        <v>0</v>
      </c>
      <c r="S458" s="154">
        <v>0</v>
      </c>
      <c r="T458" s="155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56" t="s">
        <v>135</v>
      </c>
      <c r="AT458" s="156" t="s">
        <v>130</v>
      </c>
      <c r="AU458" s="156" t="s">
        <v>82</v>
      </c>
      <c r="AY458" s="18" t="s">
        <v>128</v>
      </c>
      <c r="BE458" s="157">
        <f>IF(N458="základní",J458,0)</f>
        <v>0</v>
      </c>
      <c r="BF458" s="157">
        <f>IF(N458="snížená",J458,0)</f>
        <v>0</v>
      </c>
      <c r="BG458" s="157">
        <f>IF(N458="zákl. přenesená",J458,0)</f>
        <v>0</v>
      </c>
      <c r="BH458" s="157">
        <f>IF(N458="sníž. přenesená",J458,0)</f>
        <v>0</v>
      </c>
      <c r="BI458" s="157">
        <f>IF(N458="nulová",J458,0)</f>
        <v>0</v>
      </c>
      <c r="BJ458" s="18" t="s">
        <v>30</v>
      </c>
      <c r="BK458" s="157">
        <f>ROUND(I458*H458,2)</f>
        <v>0</v>
      </c>
      <c r="BL458" s="18" t="s">
        <v>135</v>
      </c>
      <c r="BM458" s="156" t="s">
        <v>690</v>
      </c>
    </row>
    <row r="459" spans="1:65" s="13" customFormat="1">
      <c r="B459" s="158"/>
      <c r="D459" s="159" t="s">
        <v>137</v>
      </c>
      <c r="E459" s="160" t="s">
        <v>1</v>
      </c>
      <c r="F459" s="161" t="s">
        <v>256</v>
      </c>
      <c r="H459" s="162">
        <v>22</v>
      </c>
      <c r="I459" s="163"/>
      <c r="L459" s="158"/>
      <c r="M459" s="164"/>
      <c r="N459" s="165"/>
      <c r="O459" s="165"/>
      <c r="P459" s="165"/>
      <c r="Q459" s="165"/>
      <c r="R459" s="165"/>
      <c r="S459" s="165"/>
      <c r="T459" s="166"/>
      <c r="AT459" s="160" t="s">
        <v>137</v>
      </c>
      <c r="AU459" s="160" t="s">
        <v>82</v>
      </c>
      <c r="AV459" s="13" t="s">
        <v>82</v>
      </c>
      <c r="AW459" s="13" t="s">
        <v>29</v>
      </c>
      <c r="AX459" s="13" t="s">
        <v>30</v>
      </c>
      <c r="AY459" s="160" t="s">
        <v>128</v>
      </c>
    </row>
    <row r="460" spans="1:65" s="2" customFormat="1" ht="16.5" customHeight="1">
      <c r="A460" s="33"/>
      <c r="B460" s="144"/>
      <c r="C460" s="145" t="s">
        <v>691</v>
      </c>
      <c r="D460" s="145" t="s">
        <v>130</v>
      </c>
      <c r="E460" s="146" t="s">
        <v>692</v>
      </c>
      <c r="F460" s="147" t="s">
        <v>693</v>
      </c>
      <c r="G460" s="148" t="s">
        <v>459</v>
      </c>
      <c r="H460" s="149">
        <v>22</v>
      </c>
      <c r="I460" s="150"/>
      <c r="J460" s="151">
        <f>ROUND(I460*H460,2)</f>
        <v>0</v>
      </c>
      <c r="K460" s="147" t="s">
        <v>134</v>
      </c>
      <c r="L460" s="34"/>
      <c r="M460" s="152" t="s">
        <v>1</v>
      </c>
      <c r="N460" s="153" t="s">
        <v>38</v>
      </c>
      <c r="O460" s="59"/>
      <c r="P460" s="154">
        <f>O460*H460</f>
        <v>0</v>
      </c>
      <c r="Q460" s="154">
        <v>1.2999999999999999E-4</v>
      </c>
      <c r="R460" s="154">
        <f>Q460*H460</f>
        <v>2.8599999999999997E-3</v>
      </c>
      <c r="S460" s="154">
        <v>0</v>
      </c>
      <c r="T460" s="155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56" t="s">
        <v>135</v>
      </c>
      <c r="AT460" s="156" t="s">
        <v>130</v>
      </c>
      <c r="AU460" s="156" t="s">
        <v>82</v>
      </c>
      <c r="AY460" s="18" t="s">
        <v>128</v>
      </c>
      <c r="BE460" s="157">
        <f>IF(N460="základní",J460,0)</f>
        <v>0</v>
      </c>
      <c r="BF460" s="157">
        <f>IF(N460="snížená",J460,0)</f>
        <v>0</v>
      </c>
      <c r="BG460" s="157">
        <f>IF(N460="zákl. přenesená",J460,0)</f>
        <v>0</v>
      </c>
      <c r="BH460" s="157">
        <f>IF(N460="sníž. přenesená",J460,0)</f>
        <v>0</v>
      </c>
      <c r="BI460" s="157">
        <f>IF(N460="nulová",J460,0)</f>
        <v>0</v>
      </c>
      <c r="BJ460" s="18" t="s">
        <v>30</v>
      </c>
      <c r="BK460" s="157">
        <f>ROUND(I460*H460,2)</f>
        <v>0</v>
      </c>
      <c r="BL460" s="18" t="s">
        <v>135</v>
      </c>
      <c r="BM460" s="156" t="s">
        <v>694</v>
      </c>
    </row>
    <row r="461" spans="1:65" s="13" customFormat="1">
      <c r="B461" s="158"/>
      <c r="D461" s="159" t="s">
        <v>137</v>
      </c>
      <c r="E461" s="160" t="s">
        <v>1</v>
      </c>
      <c r="F461" s="161" t="s">
        <v>256</v>
      </c>
      <c r="H461" s="162">
        <v>22</v>
      </c>
      <c r="I461" s="163"/>
      <c r="L461" s="158"/>
      <c r="M461" s="164"/>
      <c r="N461" s="165"/>
      <c r="O461" s="165"/>
      <c r="P461" s="165"/>
      <c r="Q461" s="165"/>
      <c r="R461" s="165"/>
      <c r="S461" s="165"/>
      <c r="T461" s="166"/>
      <c r="AT461" s="160" t="s">
        <v>137</v>
      </c>
      <c r="AU461" s="160" t="s">
        <v>82</v>
      </c>
      <c r="AV461" s="13" t="s">
        <v>82</v>
      </c>
      <c r="AW461" s="13" t="s">
        <v>29</v>
      </c>
      <c r="AX461" s="13" t="s">
        <v>30</v>
      </c>
      <c r="AY461" s="160" t="s">
        <v>128</v>
      </c>
    </row>
    <row r="462" spans="1:65" s="2" customFormat="1" ht="16.5" customHeight="1">
      <c r="A462" s="33"/>
      <c r="B462" s="144"/>
      <c r="C462" s="190" t="s">
        <v>695</v>
      </c>
      <c r="D462" s="190" t="s">
        <v>305</v>
      </c>
      <c r="E462" s="191" t="s">
        <v>696</v>
      </c>
      <c r="F462" s="192" t="s">
        <v>697</v>
      </c>
      <c r="G462" s="193" t="s">
        <v>459</v>
      </c>
      <c r="H462" s="194">
        <v>22.33</v>
      </c>
      <c r="I462" s="195"/>
      <c r="J462" s="196">
        <f>ROUND(I462*H462,2)</f>
        <v>0</v>
      </c>
      <c r="K462" s="192" t="s">
        <v>1</v>
      </c>
      <c r="L462" s="197"/>
      <c r="M462" s="198" t="s">
        <v>1</v>
      </c>
      <c r="N462" s="199" t="s">
        <v>38</v>
      </c>
      <c r="O462" s="59"/>
      <c r="P462" s="154">
        <f>O462*H462</f>
        <v>0</v>
      </c>
      <c r="Q462" s="154">
        <v>1.6E-2</v>
      </c>
      <c r="R462" s="154">
        <f>Q462*H462</f>
        <v>0.35727999999999999</v>
      </c>
      <c r="S462" s="154">
        <v>0</v>
      </c>
      <c r="T462" s="155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56" t="s">
        <v>181</v>
      </c>
      <c r="AT462" s="156" t="s">
        <v>305</v>
      </c>
      <c r="AU462" s="156" t="s">
        <v>82</v>
      </c>
      <c r="AY462" s="18" t="s">
        <v>128</v>
      </c>
      <c r="BE462" s="157">
        <f>IF(N462="základní",J462,0)</f>
        <v>0</v>
      </c>
      <c r="BF462" s="157">
        <f>IF(N462="snížená",J462,0)</f>
        <v>0</v>
      </c>
      <c r="BG462" s="157">
        <f>IF(N462="zákl. přenesená",J462,0)</f>
        <v>0</v>
      </c>
      <c r="BH462" s="157">
        <f>IF(N462="sníž. přenesená",J462,0)</f>
        <v>0</v>
      </c>
      <c r="BI462" s="157">
        <f>IF(N462="nulová",J462,0)</f>
        <v>0</v>
      </c>
      <c r="BJ462" s="18" t="s">
        <v>30</v>
      </c>
      <c r="BK462" s="157">
        <f>ROUND(I462*H462,2)</f>
        <v>0</v>
      </c>
      <c r="BL462" s="18" t="s">
        <v>135</v>
      </c>
      <c r="BM462" s="156" t="s">
        <v>698</v>
      </c>
    </row>
    <row r="463" spans="1:65" s="14" customFormat="1">
      <c r="B463" s="167"/>
      <c r="D463" s="159" t="s">
        <v>137</v>
      </c>
      <c r="E463" s="168" t="s">
        <v>1</v>
      </c>
      <c r="F463" s="169" t="s">
        <v>699</v>
      </c>
      <c r="H463" s="168" t="s">
        <v>1</v>
      </c>
      <c r="I463" s="170"/>
      <c r="L463" s="167"/>
      <c r="M463" s="171"/>
      <c r="N463" s="172"/>
      <c r="O463" s="172"/>
      <c r="P463" s="172"/>
      <c r="Q463" s="172"/>
      <c r="R463" s="172"/>
      <c r="S463" s="172"/>
      <c r="T463" s="173"/>
      <c r="AT463" s="168" t="s">
        <v>137</v>
      </c>
      <c r="AU463" s="168" t="s">
        <v>82</v>
      </c>
      <c r="AV463" s="14" t="s">
        <v>30</v>
      </c>
      <c r="AW463" s="14" t="s">
        <v>29</v>
      </c>
      <c r="AX463" s="14" t="s">
        <v>73</v>
      </c>
      <c r="AY463" s="168" t="s">
        <v>128</v>
      </c>
    </row>
    <row r="464" spans="1:65" s="13" customFormat="1">
      <c r="B464" s="158"/>
      <c r="D464" s="159" t="s">
        <v>137</v>
      </c>
      <c r="E464" s="160" t="s">
        <v>1</v>
      </c>
      <c r="F464" s="161" t="s">
        <v>700</v>
      </c>
      <c r="H464" s="162">
        <v>22.33</v>
      </c>
      <c r="I464" s="163"/>
      <c r="L464" s="158"/>
      <c r="M464" s="164"/>
      <c r="N464" s="165"/>
      <c r="O464" s="165"/>
      <c r="P464" s="165"/>
      <c r="Q464" s="165"/>
      <c r="R464" s="165"/>
      <c r="S464" s="165"/>
      <c r="T464" s="166"/>
      <c r="AT464" s="160" t="s">
        <v>137</v>
      </c>
      <c r="AU464" s="160" t="s">
        <v>82</v>
      </c>
      <c r="AV464" s="13" t="s">
        <v>82</v>
      </c>
      <c r="AW464" s="13" t="s">
        <v>29</v>
      </c>
      <c r="AX464" s="13" t="s">
        <v>73</v>
      </c>
      <c r="AY464" s="160" t="s">
        <v>128</v>
      </c>
    </row>
    <row r="465" spans="1:65" s="15" customFormat="1">
      <c r="B465" s="174"/>
      <c r="D465" s="159" t="s">
        <v>137</v>
      </c>
      <c r="E465" s="175" t="s">
        <v>1</v>
      </c>
      <c r="F465" s="176" t="s">
        <v>149</v>
      </c>
      <c r="H465" s="177">
        <v>22.33</v>
      </c>
      <c r="I465" s="178"/>
      <c r="L465" s="174"/>
      <c r="M465" s="179"/>
      <c r="N465" s="180"/>
      <c r="O465" s="180"/>
      <c r="P465" s="180"/>
      <c r="Q465" s="180"/>
      <c r="R465" s="180"/>
      <c r="S465" s="180"/>
      <c r="T465" s="181"/>
      <c r="AT465" s="175" t="s">
        <v>137</v>
      </c>
      <c r="AU465" s="175" t="s">
        <v>82</v>
      </c>
      <c r="AV465" s="15" t="s">
        <v>135</v>
      </c>
      <c r="AW465" s="15" t="s">
        <v>29</v>
      </c>
      <c r="AX465" s="15" t="s">
        <v>30</v>
      </c>
      <c r="AY465" s="175" t="s">
        <v>128</v>
      </c>
    </row>
    <row r="466" spans="1:65" s="2" customFormat="1" ht="16.5" customHeight="1">
      <c r="A466" s="33"/>
      <c r="B466" s="144"/>
      <c r="C466" s="145" t="s">
        <v>701</v>
      </c>
      <c r="D466" s="145" t="s">
        <v>130</v>
      </c>
      <c r="E466" s="146" t="s">
        <v>702</v>
      </c>
      <c r="F466" s="147" t="s">
        <v>703</v>
      </c>
      <c r="G466" s="148" t="s">
        <v>459</v>
      </c>
      <c r="H466" s="149">
        <v>176</v>
      </c>
      <c r="I466" s="150"/>
      <c r="J466" s="151">
        <f>ROUND(I466*H466,2)</f>
        <v>0</v>
      </c>
      <c r="K466" s="147" t="s">
        <v>134</v>
      </c>
      <c r="L466" s="34"/>
      <c r="M466" s="152" t="s">
        <v>1</v>
      </c>
      <c r="N466" s="153" t="s">
        <v>38</v>
      </c>
      <c r="O466" s="59"/>
      <c r="P466" s="154">
        <f>O466*H466</f>
        <v>0</v>
      </c>
      <c r="Q466" s="154">
        <v>6.9999999999999994E-5</v>
      </c>
      <c r="R466" s="154">
        <f>Q466*H466</f>
        <v>1.2319999999999999E-2</v>
      </c>
      <c r="S466" s="154">
        <v>0</v>
      </c>
      <c r="T466" s="155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56" t="s">
        <v>135</v>
      </c>
      <c r="AT466" s="156" t="s">
        <v>130</v>
      </c>
      <c r="AU466" s="156" t="s">
        <v>82</v>
      </c>
      <c r="AY466" s="18" t="s">
        <v>128</v>
      </c>
      <c r="BE466" s="157">
        <f>IF(N466="základní",J466,0)</f>
        <v>0</v>
      </c>
      <c r="BF466" s="157">
        <f>IF(N466="snížená",J466,0)</f>
        <v>0</v>
      </c>
      <c r="BG466" s="157">
        <f>IF(N466="zákl. přenesená",J466,0)</f>
        <v>0</v>
      </c>
      <c r="BH466" s="157">
        <f>IF(N466="sníž. přenesená",J466,0)</f>
        <v>0</v>
      </c>
      <c r="BI466" s="157">
        <f>IF(N466="nulová",J466,0)</f>
        <v>0</v>
      </c>
      <c r="BJ466" s="18" t="s">
        <v>30</v>
      </c>
      <c r="BK466" s="157">
        <f>ROUND(I466*H466,2)</f>
        <v>0</v>
      </c>
      <c r="BL466" s="18" t="s">
        <v>135</v>
      </c>
      <c r="BM466" s="156" t="s">
        <v>704</v>
      </c>
    </row>
    <row r="467" spans="1:65" s="13" customFormat="1">
      <c r="B467" s="158"/>
      <c r="D467" s="159" t="s">
        <v>137</v>
      </c>
      <c r="E467" s="160" t="s">
        <v>1</v>
      </c>
      <c r="F467" s="161" t="s">
        <v>705</v>
      </c>
      <c r="H467" s="162">
        <v>176</v>
      </c>
      <c r="I467" s="163"/>
      <c r="L467" s="158"/>
      <c r="M467" s="164"/>
      <c r="N467" s="165"/>
      <c r="O467" s="165"/>
      <c r="P467" s="165"/>
      <c r="Q467" s="165"/>
      <c r="R467" s="165"/>
      <c r="S467" s="165"/>
      <c r="T467" s="166"/>
      <c r="AT467" s="160" t="s">
        <v>137</v>
      </c>
      <c r="AU467" s="160" t="s">
        <v>82</v>
      </c>
      <c r="AV467" s="13" t="s">
        <v>82</v>
      </c>
      <c r="AW467" s="13" t="s">
        <v>29</v>
      </c>
      <c r="AX467" s="13" t="s">
        <v>73</v>
      </c>
      <c r="AY467" s="160" t="s">
        <v>128</v>
      </c>
    </row>
    <row r="468" spans="1:65" s="15" customFormat="1">
      <c r="B468" s="174"/>
      <c r="D468" s="159" t="s">
        <v>137</v>
      </c>
      <c r="E468" s="175" t="s">
        <v>1</v>
      </c>
      <c r="F468" s="176" t="s">
        <v>149</v>
      </c>
      <c r="H468" s="177">
        <v>176</v>
      </c>
      <c r="I468" s="178"/>
      <c r="L468" s="174"/>
      <c r="M468" s="179"/>
      <c r="N468" s="180"/>
      <c r="O468" s="180"/>
      <c r="P468" s="180"/>
      <c r="Q468" s="180"/>
      <c r="R468" s="180"/>
      <c r="S468" s="180"/>
      <c r="T468" s="181"/>
      <c r="AT468" s="175" t="s">
        <v>137</v>
      </c>
      <c r="AU468" s="175" t="s">
        <v>82</v>
      </c>
      <c r="AV468" s="15" t="s">
        <v>135</v>
      </c>
      <c r="AW468" s="15" t="s">
        <v>29</v>
      </c>
      <c r="AX468" s="15" t="s">
        <v>30</v>
      </c>
      <c r="AY468" s="175" t="s">
        <v>128</v>
      </c>
    </row>
    <row r="469" spans="1:65" s="2" customFormat="1" ht="16.5" customHeight="1">
      <c r="A469" s="33"/>
      <c r="B469" s="144"/>
      <c r="C469" s="190" t="s">
        <v>706</v>
      </c>
      <c r="D469" s="190" t="s">
        <v>305</v>
      </c>
      <c r="E469" s="191" t="s">
        <v>707</v>
      </c>
      <c r="F469" s="192" t="s">
        <v>708</v>
      </c>
      <c r="G469" s="193" t="s">
        <v>459</v>
      </c>
      <c r="H469" s="194">
        <v>111.65</v>
      </c>
      <c r="I469" s="195"/>
      <c r="J469" s="196">
        <f>ROUND(I469*H469,2)</f>
        <v>0</v>
      </c>
      <c r="K469" s="192" t="s">
        <v>134</v>
      </c>
      <c r="L469" s="197"/>
      <c r="M469" s="198" t="s">
        <v>1</v>
      </c>
      <c r="N469" s="199" t="s">
        <v>38</v>
      </c>
      <c r="O469" s="59"/>
      <c r="P469" s="154">
        <f>O469*H469</f>
        <v>0</v>
      </c>
      <c r="Q469" s="154">
        <v>0.01</v>
      </c>
      <c r="R469" s="154">
        <f>Q469*H469</f>
        <v>1.1165</v>
      </c>
      <c r="S469" s="154">
        <v>0</v>
      </c>
      <c r="T469" s="155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56" t="s">
        <v>181</v>
      </c>
      <c r="AT469" s="156" t="s">
        <v>305</v>
      </c>
      <c r="AU469" s="156" t="s">
        <v>82</v>
      </c>
      <c r="AY469" s="18" t="s">
        <v>128</v>
      </c>
      <c r="BE469" s="157">
        <f>IF(N469="základní",J469,0)</f>
        <v>0</v>
      </c>
      <c r="BF469" s="157">
        <f>IF(N469="snížená",J469,0)</f>
        <v>0</v>
      </c>
      <c r="BG469" s="157">
        <f>IF(N469="zákl. přenesená",J469,0)</f>
        <v>0</v>
      </c>
      <c r="BH469" s="157">
        <f>IF(N469="sníž. přenesená",J469,0)</f>
        <v>0</v>
      </c>
      <c r="BI469" s="157">
        <f>IF(N469="nulová",J469,0)</f>
        <v>0</v>
      </c>
      <c r="BJ469" s="18" t="s">
        <v>30</v>
      </c>
      <c r="BK469" s="157">
        <f>ROUND(I469*H469,2)</f>
        <v>0</v>
      </c>
      <c r="BL469" s="18" t="s">
        <v>135</v>
      </c>
      <c r="BM469" s="156" t="s">
        <v>709</v>
      </c>
    </row>
    <row r="470" spans="1:65" s="13" customFormat="1">
      <c r="B470" s="158"/>
      <c r="D470" s="159" t="s">
        <v>137</v>
      </c>
      <c r="E470" s="160" t="s">
        <v>1</v>
      </c>
      <c r="F470" s="161" t="s">
        <v>710</v>
      </c>
      <c r="H470" s="162">
        <v>111.65</v>
      </c>
      <c r="I470" s="163"/>
      <c r="L470" s="158"/>
      <c r="M470" s="164"/>
      <c r="N470" s="165"/>
      <c r="O470" s="165"/>
      <c r="P470" s="165"/>
      <c r="Q470" s="165"/>
      <c r="R470" s="165"/>
      <c r="S470" s="165"/>
      <c r="T470" s="166"/>
      <c r="AT470" s="160" t="s">
        <v>137</v>
      </c>
      <c r="AU470" s="160" t="s">
        <v>82</v>
      </c>
      <c r="AV470" s="13" t="s">
        <v>82</v>
      </c>
      <c r="AW470" s="13" t="s">
        <v>29</v>
      </c>
      <c r="AX470" s="13" t="s">
        <v>73</v>
      </c>
      <c r="AY470" s="160" t="s">
        <v>128</v>
      </c>
    </row>
    <row r="471" spans="1:65" s="15" customFormat="1">
      <c r="B471" s="174"/>
      <c r="D471" s="159" t="s">
        <v>137</v>
      </c>
      <c r="E471" s="175" t="s">
        <v>1</v>
      </c>
      <c r="F471" s="176" t="s">
        <v>149</v>
      </c>
      <c r="H471" s="177">
        <v>111.65</v>
      </c>
      <c r="I471" s="178"/>
      <c r="L471" s="174"/>
      <c r="M471" s="179"/>
      <c r="N471" s="180"/>
      <c r="O471" s="180"/>
      <c r="P471" s="180"/>
      <c r="Q471" s="180"/>
      <c r="R471" s="180"/>
      <c r="S471" s="180"/>
      <c r="T471" s="181"/>
      <c r="AT471" s="175" t="s">
        <v>137</v>
      </c>
      <c r="AU471" s="175" t="s">
        <v>82</v>
      </c>
      <c r="AV471" s="15" t="s">
        <v>135</v>
      </c>
      <c r="AW471" s="15" t="s">
        <v>29</v>
      </c>
      <c r="AX471" s="15" t="s">
        <v>30</v>
      </c>
      <c r="AY471" s="175" t="s">
        <v>128</v>
      </c>
    </row>
    <row r="472" spans="1:65" s="2" customFormat="1" ht="16.5" customHeight="1">
      <c r="A472" s="33"/>
      <c r="B472" s="144"/>
      <c r="C472" s="190" t="s">
        <v>711</v>
      </c>
      <c r="D472" s="190" t="s">
        <v>305</v>
      </c>
      <c r="E472" s="191" t="s">
        <v>712</v>
      </c>
      <c r="F472" s="192" t="s">
        <v>713</v>
      </c>
      <c r="G472" s="193" t="s">
        <v>459</v>
      </c>
      <c r="H472" s="194">
        <v>22.33</v>
      </c>
      <c r="I472" s="195"/>
      <c r="J472" s="196">
        <f>ROUND(I472*H472,2)</f>
        <v>0</v>
      </c>
      <c r="K472" s="192" t="s">
        <v>134</v>
      </c>
      <c r="L472" s="197"/>
      <c r="M472" s="198" t="s">
        <v>1</v>
      </c>
      <c r="N472" s="199" t="s">
        <v>38</v>
      </c>
      <c r="O472" s="59"/>
      <c r="P472" s="154">
        <f>O472*H472</f>
        <v>0</v>
      </c>
      <c r="Q472" s="154">
        <v>0.01</v>
      </c>
      <c r="R472" s="154">
        <f>Q472*H472</f>
        <v>0.2233</v>
      </c>
      <c r="S472" s="154">
        <v>0</v>
      </c>
      <c r="T472" s="155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56" t="s">
        <v>181</v>
      </c>
      <c r="AT472" s="156" t="s">
        <v>305</v>
      </c>
      <c r="AU472" s="156" t="s">
        <v>82</v>
      </c>
      <c r="AY472" s="18" t="s">
        <v>128</v>
      </c>
      <c r="BE472" s="157">
        <f>IF(N472="základní",J472,0)</f>
        <v>0</v>
      </c>
      <c r="BF472" s="157">
        <f>IF(N472="snížená",J472,0)</f>
        <v>0</v>
      </c>
      <c r="BG472" s="157">
        <f>IF(N472="zákl. přenesená",J472,0)</f>
        <v>0</v>
      </c>
      <c r="BH472" s="157">
        <f>IF(N472="sníž. přenesená",J472,0)</f>
        <v>0</v>
      </c>
      <c r="BI472" s="157">
        <f>IF(N472="nulová",J472,0)</f>
        <v>0</v>
      </c>
      <c r="BJ472" s="18" t="s">
        <v>30</v>
      </c>
      <c r="BK472" s="157">
        <f>ROUND(I472*H472,2)</f>
        <v>0</v>
      </c>
      <c r="BL472" s="18" t="s">
        <v>135</v>
      </c>
      <c r="BM472" s="156" t="s">
        <v>714</v>
      </c>
    </row>
    <row r="473" spans="1:65" s="13" customFormat="1">
      <c r="B473" s="158"/>
      <c r="D473" s="159" t="s">
        <v>137</v>
      </c>
      <c r="E473" s="160" t="s">
        <v>1</v>
      </c>
      <c r="F473" s="161" t="s">
        <v>700</v>
      </c>
      <c r="H473" s="162">
        <v>22.33</v>
      </c>
      <c r="I473" s="163"/>
      <c r="L473" s="158"/>
      <c r="M473" s="164"/>
      <c r="N473" s="165"/>
      <c r="O473" s="165"/>
      <c r="P473" s="165"/>
      <c r="Q473" s="165"/>
      <c r="R473" s="165"/>
      <c r="S473" s="165"/>
      <c r="T473" s="166"/>
      <c r="AT473" s="160" t="s">
        <v>137</v>
      </c>
      <c r="AU473" s="160" t="s">
        <v>82</v>
      </c>
      <c r="AV473" s="13" t="s">
        <v>82</v>
      </c>
      <c r="AW473" s="13" t="s">
        <v>29</v>
      </c>
      <c r="AX473" s="13" t="s">
        <v>73</v>
      </c>
      <c r="AY473" s="160" t="s">
        <v>128</v>
      </c>
    </row>
    <row r="474" spans="1:65" s="15" customFormat="1">
      <c r="B474" s="174"/>
      <c r="D474" s="159" t="s">
        <v>137</v>
      </c>
      <c r="E474" s="175" t="s">
        <v>1</v>
      </c>
      <c r="F474" s="176" t="s">
        <v>149</v>
      </c>
      <c r="H474" s="177">
        <v>22.33</v>
      </c>
      <c r="I474" s="178"/>
      <c r="L474" s="174"/>
      <c r="M474" s="179"/>
      <c r="N474" s="180"/>
      <c r="O474" s="180"/>
      <c r="P474" s="180"/>
      <c r="Q474" s="180"/>
      <c r="R474" s="180"/>
      <c r="S474" s="180"/>
      <c r="T474" s="181"/>
      <c r="AT474" s="175" t="s">
        <v>137</v>
      </c>
      <c r="AU474" s="175" t="s">
        <v>82</v>
      </c>
      <c r="AV474" s="15" t="s">
        <v>135</v>
      </c>
      <c r="AW474" s="15" t="s">
        <v>29</v>
      </c>
      <c r="AX474" s="15" t="s">
        <v>30</v>
      </c>
      <c r="AY474" s="175" t="s">
        <v>128</v>
      </c>
    </row>
    <row r="475" spans="1:65" s="2" customFormat="1" ht="16.5" customHeight="1">
      <c r="A475" s="33"/>
      <c r="B475" s="144"/>
      <c r="C475" s="190" t="s">
        <v>715</v>
      </c>
      <c r="D475" s="190" t="s">
        <v>305</v>
      </c>
      <c r="E475" s="191" t="s">
        <v>716</v>
      </c>
      <c r="F475" s="192" t="s">
        <v>717</v>
      </c>
      <c r="G475" s="193" t="s">
        <v>459</v>
      </c>
      <c r="H475" s="194">
        <v>22.33</v>
      </c>
      <c r="I475" s="195"/>
      <c r="J475" s="196">
        <f>ROUND(I475*H475,2)</f>
        <v>0</v>
      </c>
      <c r="K475" s="192" t="s">
        <v>134</v>
      </c>
      <c r="L475" s="197"/>
      <c r="M475" s="198" t="s">
        <v>1</v>
      </c>
      <c r="N475" s="199" t="s">
        <v>38</v>
      </c>
      <c r="O475" s="59"/>
      <c r="P475" s="154">
        <f>O475*H475</f>
        <v>0</v>
      </c>
      <c r="Q475" s="154">
        <v>0.01</v>
      </c>
      <c r="R475" s="154">
        <f>Q475*H475</f>
        <v>0.2233</v>
      </c>
      <c r="S475" s="154">
        <v>0</v>
      </c>
      <c r="T475" s="155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56" t="s">
        <v>181</v>
      </c>
      <c r="AT475" s="156" t="s">
        <v>305</v>
      </c>
      <c r="AU475" s="156" t="s">
        <v>82</v>
      </c>
      <c r="AY475" s="18" t="s">
        <v>128</v>
      </c>
      <c r="BE475" s="157">
        <f>IF(N475="základní",J475,0)</f>
        <v>0</v>
      </c>
      <c r="BF475" s="157">
        <f>IF(N475="snížená",J475,0)</f>
        <v>0</v>
      </c>
      <c r="BG475" s="157">
        <f>IF(N475="zákl. přenesená",J475,0)</f>
        <v>0</v>
      </c>
      <c r="BH475" s="157">
        <f>IF(N475="sníž. přenesená",J475,0)</f>
        <v>0</v>
      </c>
      <c r="BI475" s="157">
        <f>IF(N475="nulová",J475,0)</f>
        <v>0</v>
      </c>
      <c r="BJ475" s="18" t="s">
        <v>30</v>
      </c>
      <c r="BK475" s="157">
        <f>ROUND(I475*H475,2)</f>
        <v>0</v>
      </c>
      <c r="BL475" s="18" t="s">
        <v>135</v>
      </c>
      <c r="BM475" s="156" t="s">
        <v>718</v>
      </c>
    </row>
    <row r="476" spans="1:65" s="13" customFormat="1">
      <c r="B476" s="158"/>
      <c r="D476" s="159" t="s">
        <v>137</v>
      </c>
      <c r="E476" s="160" t="s">
        <v>1</v>
      </c>
      <c r="F476" s="161" t="s">
        <v>700</v>
      </c>
      <c r="H476" s="162">
        <v>22.33</v>
      </c>
      <c r="I476" s="163"/>
      <c r="L476" s="158"/>
      <c r="M476" s="164"/>
      <c r="N476" s="165"/>
      <c r="O476" s="165"/>
      <c r="P476" s="165"/>
      <c r="Q476" s="165"/>
      <c r="R476" s="165"/>
      <c r="S476" s="165"/>
      <c r="T476" s="166"/>
      <c r="AT476" s="160" t="s">
        <v>137</v>
      </c>
      <c r="AU476" s="160" t="s">
        <v>82</v>
      </c>
      <c r="AV476" s="13" t="s">
        <v>82</v>
      </c>
      <c r="AW476" s="13" t="s">
        <v>29</v>
      </c>
      <c r="AX476" s="13" t="s">
        <v>73</v>
      </c>
      <c r="AY476" s="160" t="s">
        <v>128</v>
      </c>
    </row>
    <row r="477" spans="1:65" s="15" customFormat="1">
      <c r="B477" s="174"/>
      <c r="D477" s="159" t="s">
        <v>137</v>
      </c>
      <c r="E477" s="175" t="s">
        <v>1</v>
      </c>
      <c r="F477" s="176" t="s">
        <v>149</v>
      </c>
      <c r="H477" s="177">
        <v>22.33</v>
      </c>
      <c r="I477" s="178"/>
      <c r="L477" s="174"/>
      <c r="M477" s="179"/>
      <c r="N477" s="180"/>
      <c r="O477" s="180"/>
      <c r="P477" s="180"/>
      <c r="Q477" s="180"/>
      <c r="R477" s="180"/>
      <c r="S477" s="180"/>
      <c r="T477" s="181"/>
      <c r="AT477" s="175" t="s">
        <v>137</v>
      </c>
      <c r="AU477" s="175" t="s">
        <v>82</v>
      </c>
      <c r="AV477" s="15" t="s">
        <v>135</v>
      </c>
      <c r="AW477" s="15" t="s">
        <v>29</v>
      </c>
      <c r="AX477" s="15" t="s">
        <v>30</v>
      </c>
      <c r="AY477" s="175" t="s">
        <v>128</v>
      </c>
    </row>
    <row r="478" spans="1:65" s="2" customFormat="1" ht="16.5" customHeight="1">
      <c r="A478" s="33"/>
      <c r="B478" s="144"/>
      <c r="C478" s="190" t="s">
        <v>719</v>
      </c>
      <c r="D478" s="190" t="s">
        <v>305</v>
      </c>
      <c r="E478" s="191" t="s">
        <v>720</v>
      </c>
      <c r="F478" s="192" t="s">
        <v>721</v>
      </c>
      <c r="G478" s="193" t="s">
        <v>459</v>
      </c>
      <c r="H478" s="194">
        <v>22.33</v>
      </c>
      <c r="I478" s="195"/>
      <c r="J478" s="196">
        <f>ROUND(I478*H478,2)</f>
        <v>0</v>
      </c>
      <c r="K478" s="192" t="s">
        <v>134</v>
      </c>
      <c r="L478" s="197"/>
      <c r="M478" s="198" t="s">
        <v>1</v>
      </c>
      <c r="N478" s="199" t="s">
        <v>38</v>
      </c>
      <c r="O478" s="59"/>
      <c r="P478" s="154">
        <f>O478*H478</f>
        <v>0</v>
      </c>
      <c r="Q478" s="154">
        <v>3.0000000000000001E-3</v>
      </c>
      <c r="R478" s="154">
        <f>Q478*H478</f>
        <v>6.6989999999999994E-2</v>
      </c>
      <c r="S478" s="154">
        <v>0</v>
      </c>
      <c r="T478" s="155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56" t="s">
        <v>181</v>
      </c>
      <c r="AT478" s="156" t="s">
        <v>305</v>
      </c>
      <c r="AU478" s="156" t="s">
        <v>82</v>
      </c>
      <c r="AY478" s="18" t="s">
        <v>128</v>
      </c>
      <c r="BE478" s="157">
        <f>IF(N478="základní",J478,0)</f>
        <v>0</v>
      </c>
      <c r="BF478" s="157">
        <f>IF(N478="snížená",J478,0)</f>
        <v>0</v>
      </c>
      <c r="BG478" s="157">
        <f>IF(N478="zákl. přenesená",J478,0)</f>
        <v>0</v>
      </c>
      <c r="BH478" s="157">
        <f>IF(N478="sníž. přenesená",J478,0)</f>
        <v>0</v>
      </c>
      <c r="BI478" s="157">
        <f>IF(N478="nulová",J478,0)</f>
        <v>0</v>
      </c>
      <c r="BJ478" s="18" t="s">
        <v>30</v>
      </c>
      <c r="BK478" s="157">
        <f>ROUND(I478*H478,2)</f>
        <v>0</v>
      </c>
      <c r="BL478" s="18" t="s">
        <v>135</v>
      </c>
      <c r="BM478" s="156" t="s">
        <v>722</v>
      </c>
    </row>
    <row r="479" spans="1:65" s="14" customFormat="1">
      <c r="B479" s="167"/>
      <c r="D479" s="159" t="s">
        <v>137</v>
      </c>
      <c r="E479" s="168" t="s">
        <v>1</v>
      </c>
      <c r="F479" s="169" t="s">
        <v>723</v>
      </c>
      <c r="H479" s="168" t="s">
        <v>1</v>
      </c>
      <c r="I479" s="170"/>
      <c r="L479" s="167"/>
      <c r="M479" s="171"/>
      <c r="N479" s="172"/>
      <c r="O479" s="172"/>
      <c r="P479" s="172"/>
      <c r="Q479" s="172"/>
      <c r="R479" s="172"/>
      <c r="S479" s="172"/>
      <c r="T479" s="173"/>
      <c r="AT479" s="168" t="s">
        <v>137</v>
      </c>
      <c r="AU479" s="168" t="s">
        <v>82</v>
      </c>
      <c r="AV479" s="14" t="s">
        <v>30</v>
      </c>
      <c r="AW479" s="14" t="s">
        <v>29</v>
      </c>
      <c r="AX479" s="14" t="s">
        <v>73</v>
      </c>
      <c r="AY479" s="168" t="s">
        <v>128</v>
      </c>
    </row>
    <row r="480" spans="1:65" s="13" customFormat="1">
      <c r="B480" s="158"/>
      <c r="D480" s="159" t="s">
        <v>137</v>
      </c>
      <c r="E480" s="160" t="s">
        <v>1</v>
      </c>
      <c r="F480" s="161" t="s">
        <v>700</v>
      </c>
      <c r="H480" s="162">
        <v>22.33</v>
      </c>
      <c r="I480" s="163"/>
      <c r="L480" s="158"/>
      <c r="M480" s="164"/>
      <c r="N480" s="165"/>
      <c r="O480" s="165"/>
      <c r="P480" s="165"/>
      <c r="Q480" s="165"/>
      <c r="R480" s="165"/>
      <c r="S480" s="165"/>
      <c r="T480" s="166"/>
      <c r="AT480" s="160" t="s">
        <v>137</v>
      </c>
      <c r="AU480" s="160" t="s">
        <v>82</v>
      </c>
      <c r="AV480" s="13" t="s">
        <v>82</v>
      </c>
      <c r="AW480" s="13" t="s">
        <v>29</v>
      </c>
      <c r="AX480" s="13" t="s">
        <v>73</v>
      </c>
      <c r="AY480" s="160" t="s">
        <v>128</v>
      </c>
    </row>
    <row r="481" spans="1:65" s="15" customFormat="1">
      <c r="B481" s="174"/>
      <c r="D481" s="159" t="s">
        <v>137</v>
      </c>
      <c r="E481" s="175" t="s">
        <v>1</v>
      </c>
      <c r="F481" s="176" t="s">
        <v>149</v>
      </c>
      <c r="H481" s="177">
        <v>22.33</v>
      </c>
      <c r="I481" s="178"/>
      <c r="L481" s="174"/>
      <c r="M481" s="179"/>
      <c r="N481" s="180"/>
      <c r="O481" s="180"/>
      <c r="P481" s="180"/>
      <c r="Q481" s="180"/>
      <c r="R481" s="180"/>
      <c r="S481" s="180"/>
      <c r="T481" s="181"/>
      <c r="AT481" s="175" t="s">
        <v>137</v>
      </c>
      <c r="AU481" s="175" t="s">
        <v>82</v>
      </c>
      <c r="AV481" s="15" t="s">
        <v>135</v>
      </c>
      <c r="AW481" s="15" t="s">
        <v>29</v>
      </c>
      <c r="AX481" s="15" t="s">
        <v>30</v>
      </c>
      <c r="AY481" s="175" t="s">
        <v>128</v>
      </c>
    </row>
    <row r="482" spans="1:65" s="2" customFormat="1" ht="16.5" customHeight="1">
      <c r="A482" s="33"/>
      <c r="B482" s="144"/>
      <c r="C482" s="145" t="s">
        <v>724</v>
      </c>
      <c r="D482" s="145" t="s">
        <v>130</v>
      </c>
      <c r="E482" s="146" t="s">
        <v>725</v>
      </c>
      <c r="F482" s="147" t="s">
        <v>726</v>
      </c>
      <c r="G482" s="148" t="s">
        <v>459</v>
      </c>
      <c r="H482" s="149">
        <v>13</v>
      </c>
      <c r="I482" s="150"/>
      <c r="J482" s="151">
        <f>ROUND(I482*H482,2)</f>
        <v>0</v>
      </c>
      <c r="K482" s="147" t="s">
        <v>1</v>
      </c>
      <c r="L482" s="34"/>
      <c r="M482" s="152" t="s">
        <v>1</v>
      </c>
      <c r="N482" s="153" t="s">
        <v>38</v>
      </c>
      <c r="O482" s="59"/>
      <c r="P482" s="154">
        <f>O482*H482</f>
        <v>0</v>
      </c>
      <c r="Q482" s="154">
        <v>0.42080000000000001</v>
      </c>
      <c r="R482" s="154">
        <f>Q482*H482</f>
        <v>5.4703999999999997</v>
      </c>
      <c r="S482" s="154">
        <v>0</v>
      </c>
      <c r="T482" s="155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56" t="s">
        <v>135</v>
      </c>
      <c r="AT482" s="156" t="s">
        <v>130</v>
      </c>
      <c r="AU482" s="156" t="s">
        <v>82</v>
      </c>
      <c r="AY482" s="18" t="s">
        <v>128</v>
      </c>
      <c r="BE482" s="157">
        <f>IF(N482="základní",J482,0)</f>
        <v>0</v>
      </c>
      <c r="BF482" s="157">
        <f>IF(N482="snížená",J482,0)</f>
        <v>0</v>
      </c>
      <c r="BG482" s="157">
        <f>IF(N482="zákl. přenesená",J482,0)</f>
        <v>0</v>
      </c>
      <c r="BH482" s="157">
        <f>IF(N482="sníž. přenesená",J482,0)</f>
        <v>0</v>
      </c>
      <c r="BI482" s="157">
        <f>IF(N482="nulová",J482,0)</f>
        <v>0</v>
      </c>
      <c r="BJ482" s="18" t="s">
        <v>30</v>
      </c>
      <c r="BK482" s="157">
        <f>ROUND(I482*H482,2)</f>
        <v>0</v>
      </c>
      <c r="BL482" s="18" t="s">
        <v>135</v>
      </c>
      <c r="BM482" s="156" t="s">
        <v>727</v>
      </c>
    </row>
    <row r="483" spans="1:65" s="14" customFormat="1">
      <c r="B483" s="167"/>
      <c r="D483" s="159" t="s">
        <v>137</v>
      </c>
      <c r="E483" s="168" t="s">
        <v>1</v>
      </c>
      <c r="F483" s="169" t="s">
        <v>728</v>
      </c>
      <c r="H483" s="168" t="s">
        <v>1</v>
      </c>
      <c r="I483" s="170"/>
      <c r="L483" s="167"/>
      <c r="M483" s="171"/>
      <c r="N483" s="172"/>
      <c r="O483" s="172"/>
      <c r="P483" s="172"/>
      <c r="Q483" s="172"/>
      <c r="R483" s="172"/>
      <c r="S483" s="172"/>
      <c r="T483" s="173"/>
      <c r="AT483" s="168" t="s">
        <v>137</v>
      </c>
      <c r="AU483" s="168" t="s">
        <v>82</v>
      </c>
      <c r="AV483" s="14" t="s">
        <v>30</v>
      </c>
      <c r="AW483" s="14" t="s">
        <v>29</v>
      </c>
      <c r="AX483" s="14" t="s">
        <v>73</v>
      </c>
      <c r="AY483" s="168" t="s">
        <v>128</v>
      </c>
    </row>
    <row r="484" spans="1:65" s="13" customFormat="1">
      <c r="B484" s="158"/>
      <c r="D484" s="159" t="s">
        <v>137</v>
      </c>
      <c r="E484" s="160" t="s">
        <v>1</v>
      </c>
      <c r="F484" s="161" t="s">
        <v>211</v>
      </c>
      <c r="H484" s="162">
        <v>13</v>
      </c>
      <c r="I484" s="163"/>
      <c r="L484" s="158"/>
      <c r="M484" s="164"/>
      <c r="N484" s="165"/>
      <c r="O484" s="165"/>
      <c r="P484" s="165"/>
      <c r="Q484" s="165"/>
      <c r="R484" s="165"/>
      <c r="S484" s="165"/>
      <c r="T484" s="166"/>
      <c r="AT484" s="160" t="s">
        <v>137</v>
      </c>
      <c r="AU484" s="160" t="s">
        <v>82</v>
      </c>
      <c r="AV484" s="13" t="s">
        <v>82</v>
      </c>
      <c r="AW484" s="13" t="s">
        <v>29</v>
      </c>
      <c r="AX484" s="13" t="s">
        <v>30</v>
      </c>
      <c r="AY484" s="160" t="s">
        <v>128</v>
      </c>
    </row>
    <row r="485" spans="1:65" s="2" customFormat="1" ht="21.75" customHeight="1">
      <c r="A485" s="33"/>
      <c r="B485" s="144"/>
      <c r="C485" s="145" t="s">
        <v>729</v>
      </c>
      <c r="D485" s="145" t="s">
        <v>130</v>
      </c>
      <c r="E485" s="146" t="s">
        <v>730</v>
      </c>
      <c r="F485" s="147" t="s">
        <v>731</v>
      </c>
      <c r="G485" s="148" t="s">
        <v>459</v>
      </c>
      <c r="H485" s="149">
        <v>53</v>
      </c>
      <c r="I485" s="150"/>
      <c r="J485" s="151">
        <f>ROUND(I485*H485,2)</f>
        <v>0</v>
      </c>
      <c r="K485" s="147" t="s">
        <v>1</v>
      </c>
      <c r="L485" s="34"/>
      <c r="M485" s="152" t="s">
        <v>1</v>
      </c>
      <c r="N485" s="153" t="s">
        <v>38</v>
      </c>
      <c r="O485" s="59"/>
      <c r="P485" s="154">
        <f>O485*H485</f>
        <v>0</v>
      </c>
      <c r="Q485" s="154">
        <v>0.31108000000000002</v>
      </c>
      <c r="R485" s="154">
        <f>Q485*H485</f>
        <v>16.48724</v>
      </c>
      <c r="S485" s="154">
        <v>0</v>
      </c>
      <c r="T485" s="155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56" t="s">
        <v>135</v>
      </c>
      <c r="AT485" s="156" t="s">
        <v>130</v>
      </c>
      <c r="AU485" s="156" t="s">
        <v>82</v>
      </c>
      <c r="AY485" s="18" t="s">
        <v>128</v>
      </c>
      <c r="BE485" s="157">
        <f>IF(N485="základní",J485,0)</f>
        <v>0</v>
      </c>
      <c r="BF485" s="157">
        <f>IF(N485="snížená",J485,0)</f>
        <v>0</v>
      </c>
      <c r="BG485" s="157">
        <f>IF(N485="zákl. přenesená",J485,0)</f>
        <v>0</v>
      </c>
      <c r="BH485" s="157">
        <f>IF(N485="sníž. přenesená",J485,0)</f>
        <v>0</v>
      </c>
      <c r="BI485" s="157">
        <f>IF(N485="nulová",J485,0)</f>
        <v>0</v>
      </c>
      <c r="BJ485" s="18" t="s">
        <v>30</v>
      </c>
      <c r="BK485" s="157">
        <f>ROUND(I485*H485,2)</f>
        <v>0</v>
      </c>
      <c r="BL485" s="18" t="s">
        <v>135</v>
      </c>
      <c r="BM485" s="156" t="s">
        <v>732</v>
      </c>
    </row>
    <row r="486" spans="1:65" s="14" customFormat="1">
      <c r="B486" s="167"/>
      <c r="D486" s="159" t="s">
        <v>137</v>
      </c>
      <c r="E486" s="168" t="s">
        <v>1</v>
      </c>
      <c r="F486" s="169" t="s">
        <v>733</v>
      </c>
      <c r="H486" s="168" t="s">
        <v>1</v>
      </c>
      <c r="I486" s="170"/>
      <c r="L486" s="167"/>
      <c r="M486" s="171"/>
      <c r="N486" s="172"/>
      <c r="O486" s="172"/>
      <c r="P486" s="172"/>
      <c r="Q486" s="172"/>
      <c r="R486" s="172"/>
      <c r="S486" s="172"/>
      <c r="T486" s="173"/>
      <c r="AT486" s="168" t="s">
        <v>137</v>
      </c>
      <c r="AU486" s="168" t="s">
        <v>82</v>
      </c>
      <c r="AV486" s="14" t="s">
        <v>30</v>
      </c>
      <c r="AW486" s="14" t="s">
        <v>29</v>
      </c>
      <c r="AX486" s="14" t="s">
        <v>73</v>
      </c>
      <c r="AY486" s="168" t="s">
        <v>128</v>
      </c>
    </row>
    <row r="487" spans="1:65" s="13" customFormat="1">
      <c r="B487" s="158"/>
      <c r="D487" s="159" t="s">
        <v>137</v>
      </c>
      <c r="E487" s="160" t="s">
        <v>1</v>
      </c>
      <c r="F487" s="161" t="s">
        <v>395</v>
      </c>
      <c r="H487" s="162">
        <v>53</v>
      </c>
      <c r="I487" s="163"/>
      <c r="L487" s="158"/>
      <c r="M487" s="164"/>
      <c r="N487" s="165"/>
      <c r="O487" s="165"/>
      <c r="P487" s="165"/>
      <c r="Q487" s="165"/>
      <c r="R487" s="165"/>
      <c r="S487" s="165"/>
      <c r="T487" s="166"/>
      <c r="AT487" s="160" t="s">
        <v>137</v>
      </c>
      <c r="AU487" s="160" t="s">
        <v>82</v>
      </c>
      <c r="AV487" s="13" t="s">
        <v>82</v>
      </c>
      <c r="AW487" s="13" t="s">
        <v>29</v>
      </c>
      <c r="AX487" s="13" t="s">
        <v>30</v>
      </c>
      <c r="AY487" s="160" t="s">
        <v>128</v>
      </c>
    </row>
    <row r="488" spans="1:65" s="2" customFormat="1" ht="16.5" customHeight="1">
      <c r="A488" s="33"/>
      <c r="B488" s="144"/>
      <c r="C488" s="145" t="s">
        <v>734</v>
      </c>
      <c r="D488" s="145" t="s">
        <v>130</v>
      </c>
      <c r="E488" s="146" t="s">
        <v>735</v>
      </c>
      <c r="F488" s="147" t="s">
        <v>736</v>
      </c>
      <c r="G488" s="148" t="s">
        <v>174</v>
      </c>
      <c r="H488" s="149">
        <v>58.4</v>
      </c>
      <c r="I488" s="150"/>
      <c r="J488" s="151">
        <f>ROUND(I488*H488,2)</f>
        <v>0</v>
      </c>
      <c r="K488" s="147" t="s">
        <v>1</v>
      </c>
      <c r="L488" s="34"/>
      <c r="M488" s="152" t="s">
        <v>1</v>
      </c>
      <c r="N488" s="153" t="s">
        <v>38</v>
      </c>
      <c r="O488" s="59"/>
      <c r="P488" s="154">
        <f>O488*H488</f>
        <v>0</v>
      </c>
      <c r="Q488" s="154">
        <v>0.49</v>
      </c>
      <c r="R488" s="154">
        <f>Q488*H488</f>
        <v>28.616</v>
      </c>
      <c r="S488" s="154">
        <v>0</v>
      </c>
      <c r="T488" s="155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56" t="s">
        <v>135</v>
      </c>
      <c r="AT488" s="156" t="s">
        <v>130</v>
      </c>
      <c r="AU488" s="156" t="s">
        <v>82</v>
      </c>
      <c r="AY488" s="18" t="s">
        <v>128</v>
      </c>
      <c r="BE488" s="157">
        <f>IF(N488="základní",J488,0)</f>
        <v>0</v>
      </c>
      <c r="BF488" s="157">
        <f>IF(N488="snížená",J488,0)</f>
        <v>0</v>
      </c>
      <c r="BG488" s="157">
        <f>IF(N488="zákl. přenesená",J488,0)</f>
        <v>0</v>
      </c>
      <c r="BH488" s="157">
        <f>IF(N488="sníž. přenesená",J488,0)</f>
        <v>0</v>
      </c>
      <c r="BI488" s="157">
        <f>IF(N488="nulová",J488,0)</f>
        <v>0</v>
      </c>
      <c r="BJ488" s="18" t="s">
        <v>30</v>
      </c>
      <c r="BK488" s="157">
        <f>ROUND(I488*H488,2)</f>
        <v>0</v>
      </c>
      <c r="BL488" s="18" t="s">
        <v>135</v>
      </c>
      <c r="BM488" s="156" t="s">
        <v>737</v>
      </c>
    </row>
    <row r="489" spans="1:65" s="14" customFormat="1">
      <c r="B489" s="167"/>
      <c r="D489" s="159" t="s">
        <v>137</v>
      </c>
      <c r="E489" s="168" t="s">
        <v>1</v>
      </c>
      <c r="F489" s="169" t="s">
        <v>738</v>
      </c>
      <c r="H489" s="168" t="s">
        <v>1</v>
      </c>
      <c r="I489" s="170"/>
      <c r="L489" s="167"/>
      <c r="M489" s="171"/>
      <c r="N489" s="172"/>
      <c r="O489" s="172"/>
      <c r="P489" s="172"/>
      <c r="Q489" s="172"/>
      <c r="R489" s="172"/>
      <c r="S489" s="172"/>
      <c r="T489" s="173"/>
      <c r="AT489" s="168" t="s">
        <v>137</v>
      </c>
      <c r="AU489" s="168" t="s">
        <v>82</v>
      </c>
      <c r="AV489" s="14" t="s">
        <v>30</v>
      </c>
      <c r="AW489" s="14" t="s">
        <v>29</v>
      </c>
      <c r="AX489" s="14" t="s">
        <v>73</v>
      </c>
      <c r="AY489" s="168" t="s">
        <v>128</v>
      </c>
    </row>
    <row r="490" spans="1:65" s="14" customFormat="1">
      <c r="B490" s="167"/>
      <c r="D490" s="159" t="s">
        <v>137</v>
      </c>
      <c r="E490" s="168" t="s">
        <v>1</v>
      </c>
      <c r="F490" s="169" t="s">
        <v>739</v>
      </c>
      <c r="H490" s="168" t="s">
        <v>1</v>
      </c>
      <c r="I490" s="170"/>
      <c r="L490" s="167"/>
      <c r="M490" s="171"/>
      <c r="N490" s="172"/>
      <c r="O490" s="172"/>
      <c r="P490" s="172"/>
      <c r="Q490" s="172"/>
      <c r="R490" s="172"/>
      <c r="S490" s="172"/>
      <c r="T490" s="173"/>
      <c r="AT490" s="168" t="s">
        <v>137</v>
      </c>
      <c r="AU490" s="168" t="s">
        <v>82</v>
      </c>
      <c r="AV490" s="14" t="s">
        <v>30</v>
      </c>
      <c r="AW490" s="14" t="s">
        <v>29</v>
      </c>
      <c r="AX490" s="14" t="s">
        <v>73</v>
      </c>
      <c r="AY490" s="168" t="s">
        <v>128</v>
      </c>
    </row>
    <row r="491" spans="1:65" s="13" customFormat="1">
      <c r="B491" s="158"/>
      <c r="D491" s="159" t="s">
        <v>137</v>
      </c>
      <c r="E491" s="160" t="s">
        <v>1</v>
      </c>
      <c r="F491" s="161" t="s">
        <v>740</v>
      </c>
      <c r="H491" s="162">
        <v>58.4</v>
      </c>
      <c r="I491" s="163"/>
      <c r="L491" s="158"/>
      <c r="M491" s="164"/>
      <c r="N491" s="165"/>
      <c r="O491" s="165"/>
      <c r="P491" s="165"/>
      <c r="Q491" s="165"/>
      <c r="R491" s="165"/>
      <c r="S491" s="165"/>
      <c r="T491" s="166"/>
      <c r="AT491" s="160" t="s">
        <v>137</v>
      </c>
      <c r="AU491" s="160" t="s">
        <v>82</v>
      </c>
      <c r="AV491" s="13" t="s">
        <v>82</v>
      </c>
      <c r="AW491" s="13" t="s">
        <v>29</v>
      </c>
      <c r="AX491" s="13" t="s">
        <v>30</v>
      </c>
      <c r="AY491" s="160" t="s">
        <v>128</v>
      </c>
    </row>
    <row r="492" spans="1:65" s="2" customFormat="1" ht="16.5" customHeight="1">
      <c r="A492" s="33"/>
      <c r="B492" s="144"/>
      <c r="C492" s="145" t="s">
        <v>741</v>
      </c>
      <c r="D492" s="145" t="s">
        <v>130</v>
      </c>
      <c r="E492" s="146" t="s">
        <v>742</v>
      </c>
      <c r="F492" s="147" t="s">
        <v>743</v>
      </c>
      <c r="G492" s="148" t="s">
        <v>174</v>
      </c>
      <c r="H492" s="149">
        <v>58.4</v>
      </c>
      <c r="I492" s="150"/>
      <c r="J492" s="151">
        <f>ROUND(I492*H492,2)</f>
        <v>0</v>
      </c>
      <c r="K492" s="147" t="s">
        <v>1</v>
      </c>
      <c r="L492" s="34"/>
      <c r="M492" s="152" t="s">
        <v>1</v>
      </c>
      <c r="N492" s="153" t="s">
        <v>38</v>
      </c>
      <c r="O492" s="59"/>
      <c r="P492" s="154">
        <f>O492*H492</f>
        <v>0</v>
      </c>
      <c r="Q492" s="154">
        <v>0</v>
      </c>
      <c r="R492" s="154">
        <f>Q492*H492</f>
        <v>0</v>
      </c>
      <c r="S492" s="154">
        <v>0</v>
      </c>
      <c r="T492" s="155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56" t="s">
        <v>135</v>
      </c>
      <c r="AT492" s="156" t="s">
        <v>130</v>
      </c>
      <c r="AU492" s="156" t="s">
        <v>82</v>
      </c>
      <c r="AY492" s="18" t="s">
        <v>128</v>
      </c>
      <c r="BE492" s="157">
        <f>IF(N492="základní",J492,0)</f>
        <v>0</v>
      </c>
      <c r="BF492" s="157">
        <f>IF(N492="snížená",J492,0)</f>
        <v>0</v>
      </c>
      <c r="BG492" s="157">
        <f>IF(N492="zákl. přenesená",J492,0)</f>
        <v>0</v>
      </c>
      <c r="BH492" s="157">
        <f>IF(N492="sníž. přenesená",J492,0)</f>
        <v>0</v>
      </c>
      <c r="BI492" s="157">
        <f>IF(N492="nulová",J492,0)</f>
        <v>0</v>
      </c>
      <c r="BJ492" s="18" t="s">
        <v>30</v>
      </c>
      <c r="BK492" s="157">
        <f>ROUND(I492*H492,2)</f>
        <v>0</v>
      </c>
      <c r="BL492" s="18" t="s">
        <v>135</v>
      </c>
      <c r="BM492" s="156" t="s">
        <v>744</v>
      </c>
    </row>
    <row r="493" spans="1:65" s="14" customFormat="1">
      <c r="B493" s="167"/>
      <c r="D493" s="159" t="s">
        <v>137</v>
      </c>
      <c r="E493" s="168" t="s">
        <v>1</v>
      </c>
      <c r="F493" s="169" t="s">
        <v>738</v>
      </c>
      <c r="H493" s="168" t="s">
        <v>1</v>
      </c>
      <c r="I493" s="170"/>
      <c r="L493" s="167"/>
      <c r="M493" s="171"/>
      <c r="N493" s="172"/>
      <c r="O493" s="172"/>
      <c r="P493" s="172"/>
      <c r="Q493" s="172"/>
      <c r="R493" s="172"/>
      <c r="S493" s="172"/>
      <c r="T493" s="173"/>
      <c r="AT493" s="168" t="s">
        <v>137</v>
      </c>
      <c r="AU493" s="168" t="s">
        <v>82</v>
      </c>
      <c r="AV493" s="14" t="s">
        <v>30</v>
      </c>
      <c r="AW493" s="14" t="s">
        <v>29</v>
      </c>
      <c r="AX493" s="14" t="s">
        <v>73</v>
      </c>
      <c r="AY493" s="168" t="s">
        <v>128</v>
      </c>
    </row>
    <row r="494" spans="1:65" s="14" customFormat="1">
      <c r="B494" s="167"/>
      <c r="D494" s="159" t="s">
        <v>137</v>
      </c>
      <c r="E494" s="168" t="s">
        <v>1</v>
      </c>
      <c r="F494" s="169" t="s">
        <v>745</v>
      </c>
      <c r="H494" s="168" t="s">
        <v>1</v>
      </c>
      <c r="I494" s="170"/>
      <c r="L494" s="167"/>
      <c r="M494" s="171"/>
      <c r="N494" s="172"/>
      <c r="O494" s="172"/>
      <c r="P494" s="172"/>
      <c r="Q494" s="172"/>
      <c r="R494" s="172"/>
      <c r="S494" s="172"/>
      <c r="T494" s="173"/>
      <c r="AT494" s="168" t="s">
        <v>137</v>
      </c>
      <c r="AU494" s="168" t="s">
        <v>82</v>
      </c>
      <c r="AV494" s="14" t="s">
        <v>30</v>
      </c>
      <c r="AW494" s="14" t="s">
        <v>29</v>
      </c>
      <c r="AX494" s="14" t="s">
        <v>73</v>
      </c>
      <c r="AY494" s="168" t="s">
        <v>128</v>
      </c>
    </row>
    <row r="495" spans="1:65" s="14" customFormat="1">
      <c r="B495" s="167"/>
      <c r="D495" s="159" t="s">
        <v>137</v>
      </c>
      <c r="E495" s="168" t="s">
        <v>1</v>
      </c>
      <c r="F495" s="169" t="s">
        <v>739</v>
      </c>
      <c r="H495" s="168" t="s">
        <v>1</v>
      </c>
      <c r="I495" s="170"/>
      <c r="L495" s="167"/>
      <c r="M495" s="171"/>
      <c r="N495" s="172"/>
      <c r="O495" s="172"/>
      <c r="P495" s="172"/>
      <c r="Q495" s="172"/>
      <c r="R495" s="172"/>
      <c r="S495" s="172"/>
      <c r="T495" s="173"/>
      <c r="AT495" s="168" t="s">
        <v>137</v>
      </c>
      <c r="AU495" s="168" t="s">
        <v>82</v>
      </c>
      <c r="AV495" s="14" t="s">
        <v>30</v>
      </c>
      <c r="AW495" s="14" t="s">
        <v>29</v>
      </c>
      <c r="AX495" s="14" t="s">
        <v>73</v>
      </c>
      <c r="AY495" s="168" t="s">
        <v>128</v>
      </c>
    </row>
    <row r="496" spans="1:65" s="13" customFormat="1">
      <c r="B496" s="158"/>
      <c r="D496" s="159" t="s">
        <v>137</v>
      </c>
      <c r="E496" s="160" t="s">
        <v>1</v>
      </c>
      <c r="F496" s="161" t="s">
        <v>740</v>
      </c>
      <c r="H496" s="162">
        <v>58.4</v>
      </c>
      <c r="I496" s="163"/>
      <c r="L496" s="158"/>
      <c r="M496" s="164"/>
      <c r="N496" s="165"/>
      <c r="O496" s="165"/>
      <c r="P496" s="165"/>
      <c r="Q496" s="165"/>
      <c r="R496" s="165"/>
      <c r="S496" s="165"/>
      <c r="T496" s="166"/>
      <c r="AT496" s="160" t="s">
        <v>137</v>
      </c>
      <c r="AU496" s="160" t="s">
        <v>82</v>
      </c>
      <c r="AV496" s="13" t="s">
        <v>82</v>
      </c>
      <c r="AW496" s="13" t="s">
        <v>29</v>
      </c>
      <c r="AX496" s="13" t="s">
        <v>30</v>
      </c>
      <c r="AY496" s="160" t="s">
        <v>128</v>
      </c>
    </row>
    <row r="497" spans="1:65" s="2" customFormat="1" ht="16.5" customHeight="1">
      <c r="A497" s="33"/>
      <c r="B497" s="144"/>
      <c r="C497" s="145" t="s">
        <v>746</v>
      </c>
      <c r="D497" s="145" t="s">
        <v>130</v>
      </c>
      <c r="E497" s="146" t="s">
        <v>747</v>
      </c>
      <c r="F497" s="147" t="s">
        <v>748</v>
      </c>
      <c r="G497" s="148" t="s">
        <v>459</v>
      </c>
      <c r="H497" s="149">
        <v>21</v>
      </c>
      <c r="I497" s="150"/>
      <c r="J497" s="151">
        <f>ROUND(I497*H497,2)</f>
        <v>0</v>
      </c>
      <c r="K497" s="147" t="s">
        <v>134</v>
      </c>
      <c r="L497" s="34"/>
      <c r="M497" s="152" t="s">
        <v>1</v>
      </c>
      <c r="N497" s="153" t="s">
        <v>38</v>
      </c>
      <c r="O497" s="59"/>
      <c r="P497" s="154">
        <f>O497*H497</f>
        <v>0</v>
      </c>
      <c r="Q497" s="154">
        <v>0.38940999999999998</v>
      </c>
      <c r="R497" s="154">
        <f>Q497*H497</f>
        <v>8.1776099999999996</v>
      </c>
      <c r="S497" s="154">
        <v>0</v>
      </c>
      <c r="T497" s="155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56" t="s">
        <v>135</v>
      </c>
      <c r="AT497" s="156" t="s">
        <v>130</v>
      </c>
      <c r="AU497" s="156" t="s">
        <v>82</v>
      </c>
      <c r="AY497" s="18" t="s">
        <v>128</v>
      </c>
      <c r="BE497" s="157">
        <f>IF(N497="základní",J497,0)</f>
        <v>0</v>
      </c>
      <c r="BF497" s="157">
        <f>IF(N497="snížená",J497,0)</f>
        <v>0</v>
      </c>
      <c r="BG497" s="157">
        <f>IF(N497="zákl. přenesená",J497,0)</f>
        <v>0</v>
      </c>
      <c r="BH497" s="157">
        <f>IF(N497="sníž. přenesená",J497,0)</f>
        <v>0</v>
      </c>
      <c r="BI497" s="157">
        <f>IF(N497="nulová",J497,0)</f>
        <v>0</v>
      </c>
      <c r="BJ497" s="18" t="s">
        <v>30</v>
      </c>
      <c r="BK497" s="157">
        <f>ROUND(I497*H497,2)</f>
        <v>0</v>
      </c>
      <c r="BL497" s="18" t="s">
        <v>135</v>
      </c>
      <c r="BM497" s="156" t="s">
        <v>749</v>
      </c>
    </row>
    <row r="498" spans="1:65" s="13" customFormat="1">
      <c r="B498" s="158"/>
      <c r="D498" s="159" t="s">
        <v>137</v>
      </c>
      <c r="E498" s="160" t="s">
        <v>1</v>
      </c>
      <c r="F498" s="161" t="s">
        <v>7</v>
      </c>
      <c r="H498" s="162">
        <v>21</v>
      </c>
      <c r="I498" s="163"/>
      <c r="L498" s="158"/>
      <c r="M498" s="164"/>
      <c r="N498" s="165"/>
      <c r="O498" s="165"/>
      <c r="P498" s="165"/>
      <c r="Q498" s="165"/>
      <c r="R498" s="165"/>
      <c r="S498" s="165"/>
      <c r="T498" s="166"/>
      <c r="AT498" s="160" t="s">
        <v>137</v>
      </c>
      <c r="AU498" s="160" t="s">
        <v>82</v>
      </c>
      <c r="AV498" s="13" t="s">
        <v>82</v>
      </c>
      <c r="AW498" s="13" t="s">
        <v>29</v>
      </c>
      <c r="AX498" s="13" t="s">
        <v>30</v>
      </c>
      <c r="AY498" s="160" t="s">
        <v>128</v>
      </c>
    </row>
    <row r="499" spans="1:65" s="2" customFormat="1" ht="16.5" customHeight="1">
      <c r="A499" s="33"/>
      <c r="B499" s="144"/>
      <c r="C499" s="145" t="s">
        <v>750</v>
      </c>
      <c r="D499" s="145" t="s">
        <v>130</v>
      </c>
      <c r="E499" s="146" t="s">
        <v>751</v>
      </c>
      <c r="F499" s="147" t="s">
        <v>752</v>
      </c>
      <c r="G499" s="148" t="s">
        <v>459</v>
      </c>
      <c r="H499" s="149">
        <v>126</v>
      </c>
      <c r="I499" s="150"/>
      <c r="J499" s="151">
        <f>ROUND(I499*H499,2)</f>
        <v>0</v>
      </c>
      <c r="K499" s="147" t="s">
        <v>134</v>
      </c>
      <c r="L499" s="34"/>
      <c r="M499" s="152" t="s">
        <v>1</v>
      </c>
      <c r="N499" s="153" t="s">
        <v>38</v>
      </c>
      <c r="O499" s="59"/>
      <c r="P499" s="154">
        <f>O499*H499</f>
        <v>0</v>
      </c>
      <c r="Q499" s="154">
        <v>1.17E-2</v>
      </c>
      <c r="R499" s="154">
        <f>Q499*H499</f>
        <v>1.4742</v>
      </c>
      <c r="S499" s="154">
        <v>0</v>
      </c>
      <c r="T499" s="155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56" t="s">
        <v>135</v>
      </c>
      <c r="AT499" s="156" t="s">
        <v>130</v>
      </c>
      <c r="AU499" s="156" t="s">
        <v>82</v>
      </c>
      <c r="AY499" s="18" t="s">
        <v>128</v>
      </c>
      <c r="BE499" s="157">
        <f>IF(N499="základní",J499,0)</f>
        <v>0</v>
      </c>
      <c r="BF499" s="157">
        <f>IF(N499="snížená",J499,0)</f>
        <v>0</v>
      </c>
      <c r="BG499" s="157">
        <f>IF(N499="zákl. přenesená",J499,0)</f>
        <v>0</v>
      </c>
      <c r="BH499" s="157">
        <f>IF(N499="sníž. přenesená",J499,0)</f>
        <v>0</v>
      </c>
      <c r="BI499" s="157">
        <f>IF(N499="nulová",J499,0)</f>
        <v>0</v>
      </c>
      <c r="BJ499" s="18" t="s">
        <v>30</v>
      </c>
      <c r="BK499" s="157">
        <f>ROUND(I499*H499,2)</f>
        <v>0</v>
      </c>
      <c r="BL499" s="18" t="s">
        <v>135</v>
      </c>
      <c r="BM499" s="156" t="s">
        <v>753</v>
      </c>
    </row>
    <row r="500" spans="1:65" s="14" customFormat="1">
      <c r="B500" s="167"/>
      <c r="D500" s="159" t="s">
        <v>137</v>
      </c>
      <c r="E500" s="168" t="s">
        <v>1</v>
      </c>
      <c r="F500" s="169" t="s">
        <v>754</v>
      </c>
      <c r="H500" s="168" t="s">
        <v>1</v>
      </c>
      <c r="I500" s="170"/>
      <c r="L500" s="167"/>
      <c r="M500" s="171"/>
      <c r="N500" s="172"/>
      <c r="O500" s="172"/>
      <c r="P500" s="172"/>
      <c r="Q500" s="172"/>
      <c r="R500" s="172"/>
      <c r="S500" s="172"/>
      <c r="T500" s="173"/>
      <c r="AT500" s="168" t="s">
        <v>137</v>
      </c>
      <c r="AU500" s="168" t="s">
        <v>82</v>
      </c>
      <c r="AV500" s="14" t="s">
        <v>30</v>
      </c>
      <c r="AW500" s="14" t="s">
        <v>29</v>
      </c>
      <c r="AX500" s="14" t="s">
        <v>73</v>
      </c>
      <c r="AY500" s="168" t="s">
        <v>128</v>
      </c>
    </row>
    <row r="501" spans="1:65" s="14" customFormat="1">
      <c r="B501" s="167"/>
      <c r="D501" s="159" t="s">
        <v>137</v>
      </c>
      <c r="E501" s="168" t="s">
        <v>1</v>
      </c>
      <c r="F501" s="169" t="s">
        <v>755</v>
      </c>
      <c r="H501" s="168" t="s">
        <v>1</v>
      </c>
      <c r="I501" s="170"/>
      <c r="L501" s="167"/>
      <c r="M501" s="171"/>
      <c r="N501" s="172"/>
      <c r="O501" s="172"/>
      <c r="P501" s="172"/>
      <c r="Q501" s="172"/>
      <c r="R501" s="172"/>
      <c r="S501" s="172"/>
      <c r="T501" s="173"/>
      <c r="AT501" s="168" t="s">
        <v>137</v>
      </c>
      <c r="AU501" s="168" t="s">
        <v>82</v>
      </c>
      <c r="AV501" s="14" t="s">
        <v>30</v>
      </c>
      <c r="AW501" s="14" t="s">
        <v>29</v>
      </c>
      <c r="AX501" s="14" t="s">
        <v>73</v>
      </c>
      <c r="AY501" s="168" t="s">
        <v>128</v>
      </c>
    </row>
    <row r="502" spans="1:65" s="14" customFormat="1">
      <c r="B502" s="167"/>
      <c r="D502" s="159" t="s">
        <v>137</v>
      </c>
      <c r="E502" s="168" t="s">
        <v>1</v>
      </c>
      <c r="F502" s="169" t="s">
        <v>756</v>
      </c>
      <c r="H502" s="168" t="s">
        <v>1</v>
      </c>
      <c r="I502" s="170"/>
      <c r="L502" s="167"/>
      <c r="M502" s="171"/>
      <c r="N502" s="172"/>
      <c r="O502" s="172"/>
      <c r="P502" s="172"/>
      <c r="Q502" s="172"/>
      <c r="R502" s="172"/>
      <c r="S502" s="172"/>
      <c r="T502" s="173"/>
      <c r="AT502" s="168" t="s">
        <v>137</v>
      </c>
      <c r="AU502" s="168" t="s">
        <v>82</v>
      </c>
      <c r="AV502" s="14" t="s">
        <v>30</v>
      </c>
      <c r="AW502" s="14" t="s">
        <v>29</v>
      </c>
      <c r="AX502" s="14" t="s">
        <v>73</v>
      </c>
      <c r="AY502" s="168" t="s">
        <v>128</v>
      </c>
    </row>
    <row r="503" spans="1:65" s="14" customFormat="1">
      <c r="B503" s="167"/>
      <c r="D503" s="159" t="s">
        <v>137</v>
      </c>
      <c r="E503" s="168" t="s">
        <v>1</v>
      </c>
      <c r="F503" s="169" t="s">
        <v>757</v>
      </c>
      <c r="H503" s="168" t="s">
        <v>1</v>
      </c>
      <c r="I503" s="170"/>
      <c r="L503" s="167"/>
      <c r="M503" s="171"/>
      <c r="N503" s="172"/>
      <c r="O503" s="172"/>
      <c r="P503" s="172"/>
      <c r="Q503" s="172"/>
      <c r="R503" s="172"/>
      <c r="S503" s="172"/>
      <c r="T503" s="173"/>
      <c r="AT503" s="168" t="s">
        <v>137</v>
      </c>
      <c r="AU503" s="168" t="s">
        <v>82</v>
      </c>
      <c r="AV503" s="14" t="s">
        <v>30</v>
      </c>
      <c r="AW503" s="14" t="s">
        <v>29</v>
      </c>
      <c r="AX503" s="14" t="s">
        <v>73</v>
      </c>
      <c r="AY503" s="168" t="s">
        <v>128</v>
      </c>
    </row>
    <row r="504" spans="1:65" s="13" customFormat="1">
      <c r="B504" s="158"/>
      <c r="D504" s="159" t="s">
        <v>137</v>
      </c>
      <c r="E504" s="160" t="s">
        <v>1</v>
      </c>
      <c r="F504" s="161" t="s">
        <v>758</v>
      </c>
      <c r="H504" s="162">
        <v>126</v>
      </c>
      <c r="I504" s="163"/>
      <c r="L504" s="158"/>
      <c r="M504" s="164"/>
      <c r="N504" s="165"/>
      <c r="O504" s="165"/>
      <c r="P504" s="165"/>
      <c r="Q504" s="165"/>
      <c r="R504" s="165"/>
      <c r="S504" s="165"/>
      <c r="T504" s="166"/>
      <c r="AT504" s="160" t="s">
        <v>137</v>
      </c>
      <c r="AU504" s="160" t="s">
        <v>82</v>
      </c>
      <c r="AV504" s="13" t="s">
        <v>82</v>
      </c>
      <c r="AW504" s="13" t="s">
        <v>29</v>
      </c>
      <c r="AX504" s="13" t="s">
        <v>30</v>
      </c>
      <c r="AY504" s="160" t="s">
        <v>128</v>
      </c>
    </row>
    <row r="505" spans="1:65" s="2" customFormat="1" ht="16.5" customHeight="1">
      <c r="A505" s="33"/>
      <c r="B505" s="144"/>
      <c r="C505" s="190" t="s">
        <v>758</v>
      </c>
      <c r="D505" s="190" t="s">
        <v>305</v>
      </c>
      <c r="E505" s="191" t="s">
        <v>759</v>
      </c>
      <c r="F505" s="192" t="s">
        <v>760</v>
      </c>
      <c r="G505" s="193" t="s">
        <v>459</v>
      </c>
      <c r="H505" s="194">
        <v>21.21</v>
      </c>
      <c r="I505" s="195"/>
      <c r="J505" s="196">
        <f>ROUND(I505*H505,2)</f>
        <v>0</v>
      </c>
      <c r="K505" s="192" t="s">
        <v>1</v>
      </c>
      <c r="L505" s="197"/>
      <c r="M505" s="198" t="s">
        <v>1</v>
      </c>
      <c r="N505" s="199" t="s">
        <v>38</v>
      </c>
      <c r="O505" s="59"/>
      <c r="P505" s="154">
        <f>O505*H505</f>
        <v>0</v>
      </c>
      <c r="Q505" s="154">
        <v>0.01</v>
      </c>
      <c r="R505" s="154">
        <f>Q505*H505</f>
        <v>0.21210000000000001</v>
      </c>
      <c r="S505" s="154">
        <v>0</v>
      </c>
      <c r="T505" s="155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56" t="s">
        <v>181</v>
      </c>
      <c r="AT505" s="156" t="s">
        <v>305</v>
      </c>
      <c r="AU505" s="156" t="s">
        <v>82</v>
      </c>
      <c r="AY505" s="18" t="s">
        <v>128</v>
      </c>
      <c r="BE505" s="157">
        <f>IF(N505="základní",J505,0)</f>
        <v>0</v>
      </c>
      <c r="BF505" s="157">
        <f>IF(N505="snížená",J505,0)</f>
        <v>0</v>
      </c>
      <c r="BG505" s="157">
        <f>IF(N505="zákl. přenesená",J505,0)</f>
        <v>0</v>
      </c>
      <c r="BH505" s="157">
        <f>IF(N505="sníž. přenesená",J505,0)</f>
        <v>0</v>
      </c>
      <c r="BI505" s="157">
        <f>IF(N505="nulová",J505,0)</f>
        <v>0</v>
      </c>
      <c r="BJ505" s="18" t="s">
        <v>30</v>
      </c>
      <c r="BK505" s="157">
        <f>ROUND(I505*H505,2)</f>
        <v>0</v>
      </c>
      <c r="BL505" s="18" t="s">
        <v>135</v>
      </c>
      <c r="BM505" s="156" t="s">
        <v>761</v>
      </c>
    </row>
    <row r="506" spans="1:65" s="13" customFormat="1">
      <c r="B506" s="158"/>
      <c r="D506" s="159" t="s">
        <v>137</v>
      </c>
      <c r="E506" s="160" t="s">
        <v>1</v>
      </c>
      <c r="F506" s="161" t="s">
        <v>762</v>
      </c>
      <c r="H506" s="162">
        <v>21.21</v>
      </c>
      <c r="I506" s="163"/>
      <c r="L506" s="158"/>
      <c r="M506" s="164"/>
      <c r="N506" s="165"/>
      <c r="O506" s="165"/>
      <c r="P506" s="165"/>
      <c r="Q506" s="165"/>
      <c r="R506" s="165"/>
      <c r="S506" s="165"/>
      <c r="T506" s="166"/>
      <c r="AT506" s="160" t="s">
        <v>137</v>
      </c>
      <c r="AU506" s="160" t="s">
        <v>82</v>
      </c>
      <c r="AV506" s="13" t="s">
        <v>82</v>
      </c>
      <c r="AW506" s="13" t="s">
        <v>29</v>
      </c>
      <c r="AX506" s="13" t="s">
        <v>73</v>
      </c>
      <c r="AY506" s="160" t="s">
        <v>128</v>
      </c>
    </row>
    <row r="507" spans="1:65" s="15" customFormat="1">
      <c r="B507" s="174"/>
      <c r="D507" s="159" t="s">
        <v>137</v>
      </c>
      <c r="E507" s="175" t="s">
        <v>1</v>
      </c>
      <c r="F507" s="176" t="s">
        <v>149</v>
      </c>
      <c r="H507" s="177">
        <v>21.21</v>
      </c>
      <c r="I507" s="178"/>
      <c r="L507" s="174"/>
      <c r="M507" s="179"/>
      <c r="N507" s="180"/>
      <c r="O507" s="180"/>
      <c r="P507" s="180"/>
      <c r="Q507" s="180"/>
      <c r="R507" s="180"/>
      <c r="S507" s="180"/>
      <c r="T507" s="181"/>
      <c r="AT507" s="175" t="s">
        <v>137</v>
      </c>
      <c r="AU507" s="175" t="s">
        <v>82</v>
      </c>
      <c r="AV507" s="15" t="s">
        <v>135</v>
      </c>
      <c r="AW507" s="15" t="s">
        <v>29</v>
      </c>
      <c r="AX507" s="15" t="s">
        <v>30</v>
      </c>
      <c r="AY507" s="175" t="s">
        <v>128</v>
      </c>
    </row>
    <row r="508" spans="1:65" s="2" customFormat="1" ht="16.5" customHeight="1">
      <c r="A508" s="33"/>
      <c r="B508" s="144"/>
      <c r="C508" s="190" t="s">
        <v>763</v>
      </c>
      <c r="D508" s="190" t="s">
        <v>305</v>
      </c>
      <c r="E508" s="191" t="s">
        <v>764</v>
      </c>
      <c r="F508" s="192" t="s">
        <v>765</v>
      </c>
      <c r="G508" s="193" t="s">
        <v>459</v>
      </c>
      <c r="H508" s="194">
        <v>21.21</v>
      </c>
      <c r="I508" s="195"/>
      <c r="J508" s="196">
        <f>ROUND(I508*H508,2)</f>
        <v>0</v>
      </c>
      <c r="K508" s="192" t="s">
        <v>1</v>
      </c>
      <c r="L508" s="197"/>
      <c r="M508" s="198" t="s">
        <v>1</v>
      </c>
      <c r="N508" s="199" t="s">
        <v>38</v>
      </c>
      <c r="O508" s="59"/>
      <c r="P508" s="154">
        <f>O508*H508</f>
        <v>0</v>
      </c>
      <c r="Q508" s="154">
        <v>7.0000000000000007E-2</v>
      </c>
      <c r="R508" s="154">
        <f>Q508*H508</f>
        <v>1.4847000000000001</v>
      </c>
      <c r="S508" s="154">
        <v>0</v>
      </c>
      <c r="T508" s="155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56" t="s">
        <v>181</v>
      </c>
      <c r="AT508" s="156" t="s">
        <v>305</v>
      </c>
      <c r="AU508" s="156" t="s">
        <v>82</v>
      </c>
      <c r="AY508" s="18" t="s">
        <v>128</v>
      </c>
      <c r="BE508" s="157">
        <f>IF(N508="základní",J508,0)</f>
        <v>0</v>
      </c>
      <c r="BF508" s="157">
        <f>IF(N508="snížená",J508,0)</f>
        <v>0</v>
      </c>
      <c r="BG508" s="157">
        <f>IF(N508="zákl. přenesená",J508,0)</f>
        <v>0</v>
      </c>
      <c r="BH508" s="157">
        <f>IF(N508="sníž. přenesená",J508,0)</f>
        <v>0</v>
      </c>
      <c r="BI508" s="157">
        <f>IF(N508="nulová",J508,0)</f>
        <v>0</v>
      </c>
      <c r="BJ508" s="18" t="s">
        <v>30</v>
      </c>
      <c r="BK508" s="157">
        <f>ROUND(I508*H508,2)</f>
        <v>0</v>
      </c>
      <c r="BL508" s="18" t="s">
        <v>135</v>
      </c>
      <c r="BM508" s="156" t="s">
        <v>766</v>
      </c>
    </row>
    <row r="509" spans="1:65" s="13" customFormat="1">
      <c r="B509" s="158"/>
      <c r="D509" s="159" t="s">
        <v>137</v>
      </c>
      <c r="E509" s="160" t="s">
        <v>1</v>
      </c>
      <c r="F509" s="161" t="s">
        <v>762</v>
      </c>
      <c r="H509" s="162">
        <v>21.21</v>
      </c>
      <c r="I509" s="163"/>
      <c r="L509" s="158"/>
      <c r="M509" s="164"/>
      <c r="N509" s="165"/>
      <c r="O509" s="165"/>
      <c r="P509" s="165"/>
      <c r="Q509" s="165"/>
      <c r="R509" s="165"/>
      <c r="S509" s="165"/>
      <c r="T509" s="166"/>
      <c r="AT509" s="160" t="s">
        <v>137</v>
      </c>
      <c r="AU509" s="160" t="s">
        <v>82</v>
      </c>
      <c r="AV509" s="13" t="s">
        <v>82</v>
      </c>
      <c r="AW509" s="13" t="s">
        <v>29</v>
      </c>
      <c r="AX509" s="13" t="s">
        <v>73</v>
      </c>
      <c r="AY509" s="160" t="s">
        <v>128</v>
      </c>
    </row>
    <row r="510" spans="1:65" s="15" customFormat="1">
      <c r="B510" s="174"/>
      <c r="D510" s="159" t="s">
        <v>137</v>
      </c>
      <c r="E510" s="175" t="s">
        <v>1</v>
      </c>
      <c r="F510" s="176" t="s">
        <v>149</v>
      </c>
      <c r="H510" s="177">
        <v>21.21</v>
      </c>
      <c r="I510" s="178"/>
      <c r="L510" s="174"/>
      <c r="M510" s="179"/>
      <c r="N510" s="180"/>
      <c r="O510" s="180"/>
      <c r="P510" s="180"/>
      <c r="Q510" s="180"/>
      <c r="R510" s="180"/>
      <c r="S510" s="180"/>
      <c r="T510" s="181"/>
      <c r="AT510" s="175" t="s">
        <v>137</v>
      </c>
      <c r="AU510" s="175" t="s">
        <v>82</v>
      </c>
      <c r="AV510" s="15" t="s">
        <v>135</v>
      </c>
      <c r="AW510" s="15" t="s">
        <v>29</v>
      </c>
      <c r="AX510" s="15" t="s">
        <v>30</v>
      </c>
      <c r="AY510" s="175" t="s">
        <v>128</v>
      </c>
    </row>
    <row r="511" spans="1:65" s="2" customFormat="1" ht="16.5" customHeight="1">
      <c r="A511" s="33"/>
      <c r="B511" s="144"/>
      <c r="C511" s="190" t="s">
        <v>767</v>
      </c>
      <c r="D511" s="190" t="s">
        <v>305</v>
      </c>
      <c r="E511" s="191" t="s">
        <v>768</v>
      </c>
      <c r="F511" s="192" t="s">
        <v>769</v>
      </c>
      <c r="G511" s="193" t="s">
        <v>459</v>
      </c>
      <c r="H511" s="194">
        <v>21.21</v>
      </c>
      <c r="I511" s="195"/>
      <c r="J511" s="196">
        <f>ROUND(I511*H511,2)</f>
        <v>0</v>
      </c>
      <c r="K511" s="192" t="s">
        <v>1</v>
      </c>
      <c r="L511" s="197"/>
      <c r="M511" s="198" t="s">
        <v>1</v>
      </c>
      <c r="N511" s="199" t="s">
        <v>38</v>
      </c>
      <c r="O511" s="59"/>
      <c r="P511" s="154">
        <f>O511*H511</f>
        <v>0</v>
      </c>
      <c r="Q511" s="154">
        <v>0.04</v>
      </c>
      <c r="R511" s="154">
        <f>Q511*H511</f>
        <v>0.84840000000000004</v>
      </c>
      <c r="S511" s="154">
        <v>0</v>
      </c>
      <c r="T511" s="155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56" t="s">
        <v>181</v>
      </c>
      <c r="AT511" s="156" t="s">
        <v>305</v>
      </c>
      <c r="AU511" s="156" t="s">
        <v>82</v>
      </c>
      <c r="AY511" s="18" t="s">
        <v>128</v>
      </c>
      <c r="BE511" s="157">
        <f>IF(N511="základní",J511,0)</f>
        <v>0</v>
      </c>
      <c r="BF511" s="157">
        <f>IF(N511="snížená",J511,0)</f>
        <v>0</v>
      </c>
      <c r="BG511" s="157">
        <f>IF(N511="zákl. přenesená",J511,0)</f>
        <v>0</v>
      </c>
      <c r="BH511" s="157">
        <f>IF(N511="sníž. přenesená",J511,0)</f>
        <v>0</v>
      </c>
      <c r="BI511" s="157">
        <f>IF(N511="nulová",J511,0)</f>
        <v>0</v>
      </c>
      <c r="BJ511" s="18" t="s">
        <v>30</v>
      </c>
      <c r="BK511" s="157">
        <f>ROUND(I511*H511,2)</f>
        <v>0</v>
      </c>
      <c r="BL511" s="18" t="s">
        <v>135</v>
      </c>
      <c r="BM511" s="156" t="s">
        <v>770</v>
      </c>
    </row>
    <row r="512" spans="1:65" s="13" customFormat="1">
      <c r="B512" s="158"/>
      <c r="D512" s="159" t="s">
        <v>137</v>
      </c>
      <c r="E512" s="160" t="s">
        <v>1</v>
      </c>
      <c r="F512" s="161" t="s">
        <v>762</v>
      </c>
      <c r="H512" s="162">
        <v>21.21</v>
      </c>
      <c r="I512" s="163"/>
      <c r="L512" s="158"/>
      <c r="M512" s="164"/>
      <c r="N512" s="165"/>
      <c r="O512" s="165"/>
      <c r="P512" s="165"/>
      <c r="Q512" s="165"/>
      <c r="R512" s="165"/>
      <c r="S512" s="165"/>
      <c r="T512" s="166"/>
      <c r="AT512" s="160" t="s">
        <v>137</v>
      </c>
      <c r="AU512" s="160" t="s">
        <v>82</v>
      </c>
      <c r="AV512" s="13" t="s">
        <v>82</v>
      </c>
      <c r="AW512" s="13" t="s">
        <v>29</v>
      </c>
      <c r="AX512" s="13" t="s">
        <v>73</v>
      </c>
      <c r="AY512" s="160" t="s">
        <v>128</v>
      </c>
    </row>
    <row r="513" spans="1:65" s="15" customFormat="1">
      <c r="B513" s="174"/>
      <c r="D513" s="159" t="s">
        <v>137</v>
      </c>
      <c r="E513" s="175" t="s">
        <v>1</v>
      </c>
      <c r="F513" s="176" t="s">
        <v>149</v>
      </c>
      <c r="H513" s="177">
        <v>21.21</v>
      </c>
      <c r="I513" s="178"/>
      <c r="L513" s="174"/>
      <c r="M513" s="179"/>
      <c r="N513" s="180"/>
      <c r="O513" s="180"/>
      <c r="P513" s="180"/>
      <c r="Q513" s="180"/>
      <c r="R513" s="180"/>
      <c r="S513" s="180"/>
      <c r="T513" s="181"/>
      <c r="AT513" s="175" t="s">
        <v>137</v>
      </c>
      <c r="AU513" s="175" t="s">
        <v>82</v>
      </c>
      <c r="AV513" s="15" t="s">
        <v>135</v>
      </c>
      <c r="AW513" s="15" t="s">
        <v>29</v>
      </c>
      <c r="AX513" s="15" t="s">
        <v>30</v>
      </c>
      <c r="AY513" s="175" t="s">
        <v>128</v>
      </c>
    </row>
    <row r="514" spans="1:65" s="2" customFormat="1" ht="16.5" customHeight="1">
      <c r="A514" s="33"/>
      <c r="B514" s="144"/>
      <c r="C514" s="190" t="s">
        <v>771</v>
      </c>
      <c r="D514" s="190" t="s">
        <v>305</v>
      </c>
      <c r="E514" s="191" t="s">
        <v>772</v>
      </c>
      <c r="F514" s="192" t="s">
        <v>773</v>
      </c>
      <c r="G514" s="193" t="s">
        <v>459</v>
      </c>
      <c r="H514" s="194">
        <v>21.21</v>
      </c>
      <c r="I514" s="195"/>
      <c r="J514" s="196">
        <f>ROUND(I514*H514,2)</f>
        <v>0</v>
      </c>
      <c r="K514" s="192" t="s">
        <v>1</v>
      </c>
      <c r="L514" s="197"/>
      <c r="M514" s="198" t="s">
        <v>1</v>
      </c>
      <c r="N514" s="199" t="s">
        <v>38</v>
      </c>
      <c r="O514" s="59"/>
      <c r="P514" s="154">
        <f>O514*H514</f>
        <v>0</v>
      </c>
      <c r="Q514" s="154">
        <v>5.0000000000000001E-3</v>
      </c>
      <c r="R514" s="154">
        <f>Q514*H514</f>
        <v>0.10605000000000001</v>
      </c>
      <c r="S514" s="154">
        <v>0</v>
      </c>
      <c r="T514" s="155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56" t="s">
        <v>181</v>
      </c>
      <c r="AT514" s="156" t="s">
        <v>305</v>
      </c>
      <c r="AU514" s="156" t="s">
        <v>82</v>
      </c>
      <c r="AY514" s="18" t="s">
        <v>128</v>
      </c>
      <c r="BE514" s="157">
        <f>IF(N514="základní",J514,0)</f>
        <v>0</v>
      </c>
      <c r="BF514" s="157">
        <f>IF(N514="snížená",J514,0)</f>
        <v>0</v>
      </c>
      <c r="BG514" s="157">
        <f>IF(N514="zákl. přenesená",J514,0)</f>
        <v>0</v>
      </c>
      <c r="BH514" s="157">
        <f>IF(N514="sníž. přenesená",J514,0)</f>
        <v>0</v>
      </c>
      <c r="BI514" s="157">
        <f>IF(N514="nulová",J514,0)</f>
        <v>0</v>
      </c>
      <c r="BJ514" s="18" t="s">
        <v>30</v>
      </c>
      <c r="BK514" s="157">
        <f>ROUND(I514*H514,2)</f>
        <v>0</v>
      </c>
      <c r="BL514" s="18" t="s">
        <v>135</v>
      </c>
      <c r="BM514" s="156" t="s">
        <v>774</v>
      </c>
    </row>
    <row r="515" spans="1:65" s="13" customFormat="1">
      <c r="B515" s="158"/>
      <c r="D515" s="159" t="s">
        <v>137</v>
      </c>
      <c r="E515" s="160" t="s">
        <v>1</v>
      </c>
      <c r="F515" s="161" t="s">
        <v>762</v>
      </c>
      <c r="H515" s="162">
        <v>21.21</v>
      </c>
      <c r="I515" s="163"/>
      <c r="L515" s="158"/>
      <c r="M515" s="164"/>
      <c r="N515" s="165"/>
      <c r="O515" s="165"/>
      <c r="P515" s="165"/>
      <c r="Q515" s="165"/>
      <c r="R515" s="165"/>
      <c r="S515" s="165"/>
      <c r="T515" s="166"/>
      <c r="AT515" s="160" t="s">
        <v>137</v>
      </c>
      <c r="AU515" s="160" t="s">
        <v>82</v>
      </c>
      <c r="AV515" s="13" t="s">
        <v>82</v>
      </c>
      <c r="AW515" s="13" t="s">
        <v>29</v>
      </c>
      <c r="AX515" s="13" t="s">
        <v>73</v>
      </c>
      <c r="AY515" s="160" t="s">
        <v>128</v>
      </c>
    </row>
    <row r="516" spans="1:65" s="15" customFormat="1">
      <c r="B516" s="174"/>
      <c r="D516" s="159" t="s">
        <v>137</v>
      </c>
      <c r="E516" s="175" t="s">
        <v>1</v>
      </c>
      <c r="F516" s="176" t="s">
        <v>149</v>
      </c>
      <c r="H516" s="177">
        <v>21.21</v>
      </c>
      <c r="I516" s="178"/>
      <c r="L516" s="174"/>
      <c r="M516" s="179"/>
      <c r="N516" s="180"/>
      <c r="O516" s="180"/>
      <c r="P516" s="180"/>
      <c r="Q516" s="180"/>
      <c r="R516" s="180"/>
      <c r="S516" s="180"/>
      <c r="T516" s="181"/>
      <c r="AT516" s="175" t="s">
        <v>137</v>
      </c>
      <c r="AU516" s="175" t="s">
        <v>82</v>
      </c>
      <c r="AV516" s="15" t="s">
        <v>135</v>
      </c>
      <c r="AW516" s="15" t="s">
        <v>29</v>
      </c>
      <c r="AX516" s="15" t="s">
        <v>30</v>
      </c>
      <c r="AY516" s="175" t="s">
        <v>128</v>
      </c>
    </row>
    <row r="517" spans="1:65" s="2" customFormat="1" ht="16.5" customHeight="1">
      <c r="A517" s="33"/>
      <c r="B517" s="144"/>
      <c r="C517" s="190" t="s">
        <v>775</v>
      </c>
      <c r="D517" s="190" t="s">
        <v>305</v>
      </c>
      <c r="E517" s="191" t="s">
        <v>776</v>
      </c>
      <c r="F517" s="192" t="s">
        <v>777</v>
      </c>
      <c r="G517" s="193" t="s">
        <v>459</v>
      </c>
      <c r="H517" s="194">
        <v>21.21</v>
      </c>
      <c r="I517" s="195"/>
      <c r="J517" s="196">
        <f>ROUND(I517*H517,2)</f>
        <v>0</v>
      </c>
      <c r="K517" s="192" t="s">
        <v>1</v>
      </c>
      <c r="L517" s="197"/>
      <c r="M517" s="198" t="s">
        <v>1</v>
      </c>
      <c r="N517" s="199" t="s">
        <v>38</v>
      </c>
      <c r="O517" s="59"/>
      <c r="P517" s="154">
        <f>O517*H517</f>
        <v>0</v>
      </c>
      <c r="Q517" s="154">
        <v>0.15</v>
      </c>
      <c r="R517" s="154">
        <f>Q517*H517</f>
        <v>3.1815000000000002</v>
      </c>
      <c r="S517" s="154">
        <v>0</v>
      </c>
      <c r="T517" s="155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56" t="s">
        <v>181</v>
      </c>
      <c r="AT517" s="156" t="s">
        <v>305</v>
      </c>
      <c r="AU517" s="156" t="s">
        <v>82</v>
      </c>
      <c r="AY517" s="18" t="s">
        <v>128</v>
      </c>
      <c r="BE517" s="157">
        <f>IF(N517="základní",J517,0)</f>
        <v>0</v>
      </c>
      <c r="BF517" s="157">
        <f>IF(N517="snížená",J517,0)</f>
        <v>0</v>
      </c>
      <c r="BG517" s="157">
        <f>IF(N517="zákl. přenesená",J517,0)</f>
        <v>0</v>
      </c>
      <c r="BH517" s="157">
        <f>IF(N517="sníž. přenesená",J517,0)</f>
        <v>0</v>
      </c>
      <c r="BI517" s="157">
        <f>IF(N517="nulová",J517,0)</f>
        <v>0</v>
      </c>
      <c r="BJ517" s="18" t="s">
        <v>30</v>
      </c>
      <c r="BK517" s="157">
        <f>ROUND(I517*H517,2)</f>
        <v>0</v>
      </c>
      <c r="BL517" s="18" t="s">
        <v>135</v>
      </c>
      <c r="BM517" s="156" t="s">
        <v>778</v>
      </c>
    </row>
    <row r="518" spans="1:65" s="13" customFormat="1">
      <c r="B518" s="158"/>
      <c r="D518" s="159" t="s">
        <v>137</v>
      </c>
      <c r="E518" s="160" t="s">
        <v>1</v>
      </c>
      <c r="F518" s="161" t="s">
        <v>762</v>
      </c>
      <c r="H518" s="162">
        <v>21.21</v>
      </c>
      <c r="I518" s="163"/>
      <c r="L518" s="158"/>
      <c r="M518" s="164"/>
      <c r="N518" s="165"/>
      <c r="O518" s="165"/>
      <c r="P518" s="165"/>
      <c r="Q518" s="165"/>
      <c r="R518" s="165"/>
      <c r="S518" s="165"/>
      <c r="T518" s="166"/>
      <c r="AT518" s="160" t="s">
        <v>137</v>
      </c>
      <c r="AU518" s="160" t="s">
        <v>82</v>
      </c>
      <c r="AV518" s="13" t="s">
        <v>82</v>
      </c>
      <c r="AW518" s="13" t="s">
        <v>29</v>
      </c>
      <c r="AX518" s="13" t="s">
        <v>73</v>
      </c>
      <c r="AY518" s="160" t="s">
        <v>128</v>
      </c>
    </row>
    <row r="519" spans="1:65" s="15" customFormat="1">
      <c r="B519" s="174"/>
      <c r="D519" s="159" t="s">
        <v>137</v>
      </c>
      <c r="E519" s="175" t="s">
        <v>1</v>
      </c>
      <c r="F519" s="176" t="s">
        <v>149</v>
      </c>
      <c r="H519" s="177">
        <v>21.21</v>
      </c>
      <c r="I519" s="178"/>
      <c r="L519" s="174"/>
      <c r="M519" s="179"/>
      <c r="N519" s="180"/>
      <c r="O519" s="180"/>
      <c r="P519" s="180"/>
      <c r="Q519" s="180"/>
      <c r="R519" s="180"/>
      <c r="S519" s="180"/>
      <c r="T519" s="181"/>
      <c r="AT519" s="175" t="s">
        <v>137</v>
      </c>
      <c r="AU519" s="175" t="s">
        <v>82</v>
      </c>
      <c r="AV519" s="15" t="s">
        <v>135</v>
      </c>
      <c r="AW519" s="15" t="s">
        <v>29</v>
      </c>
      <c r="AX519" s="15" t="s">
        <v>30</v>
      </c>
      <c r="AY519" s="175" t="s">
        <v>128</v>
      </c>
    </row>
    <row r="520" spans="1:65" s="2" customFormat="1" ht="21.75" customHeight="1">
      <c r="A520" s="33"/>
      <c r="B520" s="144"/>
      <c r="C520" s="190" t="s">
        <v>779</v>
      </c>
      <c r="D520" s="190" t="s">
        <v>305</v>
      </c>
      <c r="E520" s="191" t="s">
        <v>780</v>
      </c>
      <c r="F520" s="192" t="s">
        <v>781</v>
      </c>
      <c r="G520" s="193" t="s">
        <v>459</v>
      </c>
      <c r="H520" s="194">
        <v>21.21</v>
      </c>
      <c r="I520" s="195"/>
      <c r="J520" s="196">
        <f>ROUND(I520*H520,2)</f>
        <v>0</v>
      </c>
      <c r="K520" s="192" t="s">
        <v>1</v>
      </c>
      <c r="L520" s="197"/>
      <c r="M520" s="198" t="s">
        <v>1</v>
      </c>
      <c r="N520" s="199" t="s">
        <v>38</v>
      </c>
      <c r="O520" s="59"/>
      <c r="P520" s="154">
        <f>O520*H520</f>
        <v>0</v>
      </c>
      <c r="Q520" s="154">
        <v>0.16</v>
      </c>
      <c r="R520" s="154">
        <f>Q520*H520</f>
        <v>3.3936000000000002</v>
      </c>
      <c r="S520" s="154">
        <v>0</v>
      </c>
      <c r="T520" s="155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56" t="s">
        <v>181</v>
      </c>
      <c r="AT520" s="156" t="s">
        <v>305</v>
      </c>
      <c r="AU520" s="156" t="s">
        <v>82</v>
      </c>
      <c r="AY520" s="18" t="s">
        <v>128</v>
      </c>
      <c r="BE520" s="157">
        <f>IF(N520="základní",J520,0)</f>
        <v>0</v>
      </c>
      <c r="BF520" s="157">
        <f>IF(N520="snížená",J520,0)</f>
        <v>0</v>
      </c>
      <c r="BG520" s="157">
        <f>IF(N520="zákl. přenesená",J520,0)</f>
        <v>0</v>
      </c>
      <c r="BH520" s="157">
        <f>IF(N520="sníž. přenesená",J520,0)</f>
        <v>0</v>
      </c>
      <c r="BI520" s="157">
        <f>IF(N520="nulová",J520,0)</f>
        <v>0</v>
      </c>
      <c r="BJ520" s="18" t="s">
        <v>30</v>
      </c>
      <c r="BK520" s="157">
        <f>ROUND(I520*H520,2)</f>
        <v>0</v>
      </c>
      <c r="BL520" s="18" t="s">
        <v>135</v>
      </c>
      <c r="BM520" s="156" t="s">
        <v>782</v>
      </c>
    </row>
    <row r="521" spans="1:65" s="13" customFormat="1">
      <c r="B521" s="158"/>
      <c r="D521" s="159" t="s">
        <v>137</v>
      </c>
      <c r="E521" s="160" t="s">
        <v>1</v>
      </c>
      <c r="F521" s="161" t="s">
        <v>762</v>
      </c>
      <c r="H521" s="162">
        <v>21.21</v>
      </c>
      <c r="I521" s="163"/>
      <c r="L521" s="158"/>
      <c r="M521" s="164"/>
      <c r="N521" s="165"/>
      <c r="O521" s="165"/>
      <c r="P521" s="165"/>
      <c r="Q521" s="165"/>
      <c r="R521" s="165"/>
      <c r="S521" s="165"/>
      <c r="T521" s="166"/>
      <c r="AT521" s="160" t="s">
        <v>137</v>
      </c>
      <c r="AU521" s="160" t="s">
        <v>82</v>
      </c>
      <c r="AV521" s="13" t="s">
        <v>82</v>
      </c>
      <c r="AW521" s="13" t="s">
        <v>29</v>
      </c>
      <c r="AX521" s="13" t="s">
        <v>73</v>
      </c>
      <c r="AY521" s="160" t="s">
        <v>128</v>
      </c>
    </row>
    <row r="522" spans="1:65" s="15" customFormat="1">
      <c r="B522" s="174"/>
      <c r="D522" s="159" t="s">
        <v>137</v>
      </c>
      <c r="E522" s="175" t="s">
        <v>1</v>
      </c>
      <c r="F522" s="176" t="s">
        <v>149</v>
      </c>
      <c r="H522" s="177">
        <v>21.21</v>
      </c>
      <c r="I522" s="178"/>
      <c r="L522" s="174"/>
      <c r="M522" s="179"/>
      <c r="N522" s="180"/>
      <c r="O522" s="180"/>
      <c r="P522" s="180"/>
      <c r="Q522" s="180"/>
      <c r="R522" s="180"/>
      <c r="S522" s="180"/>
      <c r="T522" s="181"/>
      <c r="AT522" s="175" t="s">
        <v>137</v>
      </c>
      <c r="AU522" s="175" t="s">
        <v>82</v>
      </c>
      <c r="AV522" s="15" t="s">
        <v>135</v>
      </c>
      <c r="AW522" s="15" t="s">
        <v>29</v>
      </c>
      <c r="AX522" s="15" t="s">
        <v>30</v>
      </c>
      <c r="AY522" s="175" t="s">
        <v>128</v>
      </c>
    </row>
    <row r="523" spans="1:65" s="2" customFormat="1" ht="21.75" customHeight="1">
      <c r="A523" s="33"/>
      <c r="B523" s="144"/>
      <c r="C523" s="190" t="s">
        <v>783</v>
      </c>
      <c r="D523" s="190" t="s">
        <v>305</v>
      </c>
      <c r="E523" s="191" t="s">
        <v>784</v>
      </c>
      <c r="F523" s="192" t="s">
        <v>785</v>
      </c>
      <c r="G523" s="193" t="s">
        <v>459</v>
      </c>
      <c r="H523" s="194">
        <v>21.21</v>
      </c>
      <c r="I523" s="195"/>
      <c r="J523" s="196">
        <f>ROUND(I523*H523,2)</f>
        <v>0</v>
      </c>
      <c r="K523" s="192" t="s">
        <v>1</v>
      </c>
      <c r="L523" s="197"/>
      <c r="M523" s="198" t="s">
        <v>1</v>
      </c>
      <c r="N523" s="199" t="s">
        <v>38</v>
      </c>
      <c r="O523" s="59"/>
      <c r="P523" s="154">
        <f>O523*H523</f>
        <v>0</v>
      </c>
      <c r="Q523" s="154">
        <v>0.19</v>
      </c>
      <c r="R523" s="154">
        <f>Q523*H523</f>
        <v>4.0299000000000005</v>
      </c>
      <c r="S523" s="154">
        <v>0</v>
      </c>
      <c r="T523" s="155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56" t="s">
        <v>181</v>
      </c>
      <c r="AT523" s="156" t="s">
        <v>305</v>
      </c>
      <c r="AU523" s="156" t="s">
        <v>82</v>
      </c>
      <c r="AY523" s="18" t="s">
        <v>128</v>
      </c>
      <c r="BE523" s="157">
        <f>IF(N523="základní",J523,0)</f>
        <v>0</v>
      </c>
      <c r="BF523" s="157">
        <f>IF(N523="snížená",J523,0)</f>
        <v>0</v>
      </c>
      <c r="BG523" s="157">
        <f>IF(N523="zákl. přenesená",J523,0)</f>
        <v>0</v>
      </c>
      <c r="BH523" s="157">
        <f>IF(N523="sníž. přenesená",J523,0)</f>
        <v>0</v>
      </c>
      <c r="BI523" s="157">
        <f>IF(N523="nulová",J523,0)</f>
        <v>0</v>
      </c>
      <c r="BJ523" s="18" t="s">
        <v>30</v>
      </c>
      <c r="BK523" s="157">
        <f>ROUND(I523*H523,2)</f>
        <v>0</v>
      </c>
      <c r="BL523" s="18" t="s">
        <v>135</v>
      </c>
      <c r="BM523" s="156" t="s">
        <v>786</v>
      </c>
    </row>
    <row r="524" spans="1:65" s="13" customFormat="1">
      <c r="B524" s="158"/>
      <c r="D524" s="159" t="s">
        <v>137</v>
      </c>
      <c r="E524" s="160" t="s">
        <v>1</v>
      </c>
      <c r="F524" s="161" t="s">
        <v>762</v>
      </c>
      <c r="H524" s="162">
        <v>21.21</v>
      </c>
      <c r="I524" s="163"/>
      <c r="L524" s="158"/>
      <c r="M524" s="164"/>
      <c r="N524" s="165"/>
      <c r="O524" s="165"/>
      <c r="P524" s="165"/>
      <c r="Q524" s="165"/>
      <c r="R524" s="165"/>
      <c r="S524" s="165"/>
      <c r="T524" s="166"/>
      <c r="AT524" s="160" t="s">
        <v>137</v>
      </c>
      <c r="AU524" s="160" t="s">
        <v>82</v>
      </c>
      <c r="AV524" s="13" t="s">
        <v>82</v>
      </c>
      <c r="AW524" s="13" t="s">
        <v>29</v>
      </c>
      <c r="AX524" s="13" t="s">
        <v>73</v>
      </c>
      <c r="AY524" s="160" t="s">
        <v>128</v>
      </c>
    </row>
    <row r="525" spans="1:65" s="15" customFormat="1">
      <c r="B525" s="174"/>
      <c r="D525" s="159" t="s">
        <v>137</v>
      </c>
      <c r="E525" s="175" t="s">
        <v>1</v>
      </c>
      <c r="F525" s="176" t="s">
        <v>149</v>
      </c>
      <c r="H525" s="177">
        <v>21.21</v>
      </c>
      <c r="I525" s="178"/>
      <c r="L525" s="174"/>
      <c r="M525" s="179"/>
      <c r="N525" s="180"/>
      <c r="O525" s="180"/>
      <c r="P525" s="180"/>
      <c r="Q525" s="180"/>
      <c r="R525" s="180"/>
      <c r="S525" s="180"/>
      <c r="T525" s="181"/>
      <c r="AT525" s="175" t="s">
        <v>137</v>
      </c>
      <c r="AU525" s="175" t="s">
        <v>82</v>
      </c>
      <c r="AV525" s="15" t="s">
        <v>135</v>
      </c>
      <c r="AW525" s="15" t="s">
        <v>29</v>
      </c>
      <c r="AX525" s="15" t="s">
        <v>30</v>
      </c>
      <c r="AY525" s="175" t="s">
        <v>128</v>
      </c>
    </row>
    <row r="526" spans="1:65" s="2" customFormat="1" ht="16.5" customHeight="1">
      <c r="A526" s="33"/>
      <c r="B526" s="144"/>
      <c r="C526" s="145" t="s">
        <v>787</v>
      </c>
      <c r="D526" s="145" t="s">
        <v>130</v>
      </c>
      <c r="E526" s="146" t="s">
        <v>788</v>
      </c>
      <c r="F526" s="147" t="s">
        <v>789</v>
      </c>
      <c r="G526" s="148" t="s">
        <v>459</v>
      </c>
      <c r="H526" s="149">
        <v>21</v>
      </c>
      <c r="I526" s="150"/>
      <c r="J526" s="151">
        <f>ROUND(I526*H526,2)</f>
        <v>0</v>
      </c>
      <c r="K526" s="147" t="s">
        <v>134</v>
      </c>
      <c r="L526" s="34"/>
      <c r="M526" s="152" t="s">
        <v>1</v>
      </c>
      <c r="N526" s="153" t="s">
        <v>38</v>
      </c>
      <c r="O526" s="59"/>
      <c r="P526" s="154">
        <f>O526*H526</f>
        <v>0</v>
      </c>
      <c r="Q526" s="154">
        <v>0.21734000000000001</v>
      </c>
      <c r="R526" s="154">
        <f>Q526*H526</f>
        <v>4.5641400000000001</v>
      </c>
      <c r="S526" s="154">
        <v>0</v>
      </c>
      <c r="T526" s="155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56" t="s">
        <v>135</v>
      </c>
      <c r="AT526" s="156" t="s">
        <v>130</v>
      </c>
      <c r="AU526" s="156" t="s">
        <v>82</v>
      </c>
      <c r="AY526" s="18" t="s">
        <v>128</v>
      </c>
      <c r="BE526" s="157">
        <f>IF(N526="základní",J526,0)</f>
        <v>0</v>
      </c>
      <c r="BF526" s="157">
        <f>IF(N526="snížená",J526,0)</f>
        <v>0</v>
      </c>
      <c r="BG526" s="157">
        <f>IF(N526="zákl. přenesená",J526,0)</f>
        <v>0</v>
      </c>
      <c r="BH526" s="157">
        <f>IF(N526="sníž. přenesená",J526,0)</f>
        <v>0</v>
      </c>
      <c r="BI526" s="157">
        <f>IF(N526="nulová",J526,0)</f>
        <v>0</v>
      </c>
      <c r="BJ526" s="18" t="s">
        <v>30</v>
      </c>
      <c r="BK526" s="157">
        <f>ROUND(I526*H526,2)</f>
        <v>0</v>
      </c>
      <c r="BL526" s="18" t="s">
        <v>135</v>
      </c>
      <c r="BM526" s="156" t="s">
        <v>790</v>
      </c>
    </row>
    <row r="527" spans="1:65" s="13" customFormat="1">
      <c r="B527" s="158"/>
      <c r="D527" s="159" t="s">
        <v>137</v>
      </c>
      <c r="E527" s="160" t="s">
        <v>1</v>
      </c>
      <c r="F527" s="161" t="s">
        <v>7</v>
      </c>
      <c r="H527" s="162">
        <v>21</v>
      </c>
      <c r="I527" s="163"/>
      <c r="L527" s="158"/>
      <c r="M527" s="164"/>
      <c r="N527" s="165"/>
      <c r="O527" s="165"/>
      <c r="P527" s="165"/>
      <c r="Q527" s="165"/>
      <c r="R527" s="165"/>
      <c r="S527" s="165"/>
      <c r="T527" s="166"/>
      <c r="AT527" s="160" t="s">
        <v>137</v>
      </c>
      <c r="AU527" s="160" t="s">
        <v>82</v>
      </c>
      <c r="AV527" s="13" t="s">
        <v>82</v>
      </c>
      <c r="AW527" s="13" t="s">
        <v>29</v>
      </c>
      <c r="AX527" s="13" t="s">
        <v>30</v>
      </c>
      <c r="AY527" s="160" t="s">
        <v>128</v>
      </c>
    </row>
    <row r="528" spans="1:65" s="2" customFormat="1" ht="16.5" customHeight="1">
      <c r="A528" s="33"/>
      <c r="B528" s="144"/>
      <c r="C528" s="190" t="s">
        <v>791</v>
      </c>
      <c r="D528" s="190" t="s">
        <v>305</v>
      </c>
      <c r="E528" s="191" t="s">
        <v>792</v>
      </c>
      <c r="F528" s="192" t="s">
        <v>793</v>
      </c>
      <c r="G528" s="193" t="s">
        <v>459</v>
      </c>
      <c r="H528" s="194">
        <v>21</v>
      </c>
      <c r="I528" s="195"/>
      <c r="J528" s="196">
        <f>ROUND(I528*H528,2)</f>
        <v>0</v>
      </c>
      <c r="K528" s="192" t="s">
        <v>134</v>
      </c>
      <c r="L528" s="197"/>
      <c r="M528" s="198" t="s">
        <v>1</v>
      </c>
      <c r="N528" s="199" t="s">
        <v>38</v>
      </c>
      <c r="O528" s="59"/>
      <c r="P528" s="154">
        <f>O528*H528</f>
        <v>0</v>
      </c>
      <c r="Q528" s="154">
        <v>6.8000000000000005E-2</v>
      </c>
      <c r="R528" s="154">
        <f>Q528*H528</f>
        <v>1.4280000000000002</v>
      </c>
      <c r="S528" s="154">
        <v>0</v>
      </c>
      <c r="T528" s="155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56" t="s">
        <v>181</v>
      </c>
      <c r="AT528" s="156" t="s">
        <v>305</v>
      </c>
      <c r="AU528" s="156" t="s">
        <v>82</v>
      </c>
      <c r="AY528" s="18" t="s">
        <v>128</v>
      </c>
      <c r="BE528" s="157">
        <f>IF(N528="základní",J528,0)</f>
        <v>0</v>
      </c>
      <c r="BF528" s="157">
        <f>IF(N528="snížená",J528,0)</f>
        <v>0</v>
      </c>
      <c r="BG528" s="157">
        <f>IF(N528="zákl. přenesená",J528,0)</f>
        <v>0</v>
      </c>
      <c r="BH528" s="157">
        <f>IF(N528="sníž. přenesená",J528,0)</f>
        <v>0</v>
      </c>
      <c r="BI528" s="157">
        <f>IF(N528="nulová",J528,0)</f>
        <v>0</v>
      </c>
      <c r="BJ528" s="18" t="s">
        <v>30</v>
      </c>
      <c r="BK528" s="157">
        <f>ROUND(I528*H528,2)</f>
        <v>0</v>
      </c>
      <c r="BL528" s="18" t="s">
        <v>135</v>
      </c>
      <c r="BM528" s="156" t="s">
        <v>794</v>
      </c>
    </row>
    <row r="529" spans="1:65" s="13" customFormat="1">
      <c r="B529" s="158"/>
      <c r="D529" s="159" t="s">
        <v>137</v>
      </c>
      <c r="E529" s="160" t="s">
        <v>1</v>
      </c>
      <c r="F529" s="161" t="s">
        <v>7</v>
      </c>
      <c r="H529" s="162">
        <v>21</v>
      </c>
      <c r="I529" s="163"/>
      <c r="L529" s="158"/>
      <c r="M529" s="164"/>
      <c r="N529" s="165"/>
      <c r="O529" s="165"/>
      <c r="P529" s="165"/>
      <c r="Q529" s="165"/>
      <c r="R529" s="165"/>
      <c r="S529" s="165"/>
      <c r="T529" s="166"/>
      <c r="AT529" s="160" t="s">
        <v>137</v>
      </c>
      <c r="AU529" s="160" t="s">
        <v>82</v>
      </c>
      <c r="AV529" s="13" t="s">
        <v>82</v>
      </c>
      <c r="AW529" s="13" t="s">
        <v>29</v>
      </c>
      <c r="AX529" s="13" t="s">
        <v>30</v>
      </c>
      <c r="AY529" s="160" t="s">
        <v>128</v>
      </c>
    </row>
    <row r="530" spans="1:65" s="2" customFormat="1" ht="16.5" customHeight="1">
      <c r="A530" s="33"/>
      <c r="B530" s="144"/>
      <c r="C530" s="145" t="s">
        <v>795</v>
      </c>
      <c r="D530" s="145" t="s">
        <v>130</v>
      </c>
      <c r="E530" s="146" t="s">
        <v>796</v>
      </c>
      <c r="F530" s="147" t="s">
        <v>797</v>
      </c>
      <c r="G530" s="148" t="s">
        <v>195</v>
      </c>
      <c r="H530" s="149">
        <v>16.556000000000001</v>
      </c>
      <c r="I530" s="150"/>
      <c r="J530" s="151">
        <f>ROUND(I530*H530,2)</f>
        <v>0</v>
      </c>
      <c r="K530" s="147" t="s">
        <v>134</v>
      </c>
      <c r="L530" s="34"/>
      <c r="M530" s="152" t="s">
        <v>1</v>
      </c>
      <c r="N530" s="153" t="s">
        <v>38</v>
      </c>
      <c r="O530" s="59"/>
      <c r="P530" s="154">
        <f>O530*H530</f>
        <v>0</v>
      </c>
      <c r="Q530" s="154">
        <v>2.3010199999999998</v>
      </c>
      <c r="R530" s="154">
        <f>Q530*H530</f>
        <v>38.095687120000001</v>
      </c>
      <c r="S530" s="154">
        <v>0</v>
      </c>
      <c r="T530" s="155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56" t="s">
        <v>135</v>
      </c>
      <c r="AT530" s="156" t="s">
        <v>130</v>
      </c>
      <c r="AU530" s="156" t="s">
        <v>82</v>
      </c>
      <c r="AY530" s="18" t="s">
        <v>128</v>
      </c>
      <c r="BE530" s="157">
        <f>IF(N530="základní",J530,0)</f>
        <v>0</v>
      </c>
      <c r="BF530" s="157">
        <f>IF(N530="snížená",J530,0)</f>
        <v>0</v>
      </c>
      <c r="BG530" s="157">
        <f>IF(N530="zákl. přenesená",J530,0)</f>
        <v>0</v>
      </c>
      <c r="BH530" s="157">
        <f>IF(N530="sníž. přenesená",J530,0)</f>
        <v>0</v>
      </c>
      <c r="BI530" s="157">
        <f>IF(N530="nulová",J530,0)</f>
        <v>0</v>
      </c>
      <c r="BJ530" s="18" t="s">
        <v>30</v>
      </c>
      <c r="BK530" s="157">
        <f>ROUND(I530*H530,2)</f>
        <v>0</v>
      </c>
      <c r="BL530" s="18" t="s">
        <v>135</v>
      </c>
      <c r="BM530" s="156" t="s">
        <v>798</v>
      </c>
    </row>
    <row r="531" spans="1:65" s="13" customFormat="1">
      <c r="B531" s="158"/>
      <c r="D531" s="159" t="s">
        <v>137</v>
      </c>
      <c r="E531" s="160" t="s">
        <v>1</v>
      </c>
      <c r="F531" s="161" t="s">
        <v>799</v>
      </c>
      <c r="H531" s="162">
        <v>16.556000000000001</v>
      </c>
      <c r="I531" s="163"/>
      <c r="L531" s="158"/>
      <c r="M531" s="164"/>
      <c r="N531" s="165"/>
      <c r="O531" s="165"/>
      <c r="P531" s="165"/>
      <c r="Q531" s="165"/>
      <c r="R531" s="165"/>
      <c r="S531" s="165"/>
      <c r="T531" s="166"/>
      <c r="AT531" s="160" t="s">
        <v>137</v>
      </c>
      <c r="AU531" s="160" t="s">
        <v>82</v>
      </c>
      <c r="AV531" s="13" t="s">
        <v>82</v>
      </c>
      <c r="AW531" s="13" t="s">
        <v>29</v>
      </c>
      <c r="AX531" s="13" t="s">
        <v>30</v>
      </c>
      <c r="AY531" s="160" t="s">
        <v>128</v>
      </c>
    </row>
    <row r="532" spans="1:65" s="2" customFormat="1" ht="16.5" customHeight="1">
      <c r="A532" s="33"/>
      <c r="B532" s="144"/>
      <c r="C532" s="145" t="s">
        <v>800</v>
      </c>
      <c r="D532" s="145" t="s">
        <v>130</v>
      </c>
      <c r="E532" s="146" t="s">
        <v>801</v>
      </c>
      <c r="F532" s="147" t="s">
        <v>802</v>
      </c>
      <c r="G532" s="148" t="s">
        <v>133</v>
      </c>
      <c r="H532" s="149">
        <v>82.781999999999996</v>
      </c>
      <c r="I532" s="150"/>
      <c r="J532" s="151">
        <f>ROUND(I532*H532,2)</f>
        <v>0</v>
      </c>
      <c r="K532" s="147" t="s">
        <v>134</v>
      </c>
      <c r="L532" s="34"/>
      <c r="M532" s="152" t="s">
        <v>1</v>
      </c>
      <c r="N532" s="153" t="s">
        <v>38</v>
      </c>
      <c r="O532" s="59"/>
      <c r="P532" s="154">
        <f>O532*H532</f>
        <v>0</v>
      </c>
      <c r="Q532" s="154">
        <v>4.0200000000000001E-3</v>
      </c>
      <c r="R532" s="154">
        <f>Q532*H532</f>
        <v>0.33278363999999999</v>
      </c>
      <c r="S532" s="154">
        <v>0</v>
      </c>
      <c r="T532" s="155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56" t="s">
        <v>135</v>
      </c>
      <c r="AT532" s="156" t="s">
        <v>130</v>
      </c>
      <c r="AU532" s="156" t="s">
        <v>82</v>
      </c>
      <c r="AY532" s="18" t="s">
        <v>128</v>
      </c>
      <c r="BE532" s="157">
        <f>IF(N532="základní",J532,0)</f>
        <v>0</v>
      </c>
      <c r="BF532" s="157">
        <f>IF(N532="snížená",J532,0)</f>
        <v>0</v>
      </c>
      <c r="BG532" s="157">
        <f>IF(N532="zákl. přenesená",J532,0)</f>
        <v>0</v>
      </c>
      <c r="BH532" s="157">
        <f>IF(N532="sníž. přenesená",J532,0)</f>
        <v>0</v>
      </c>
      <c r="BI532" s="157">
        <f>IF(N532="nulová",J532,0)</f>
        <v>0</v>
      </c>
      <c r="BJ532" s="18" t="s">
        <v>30</v>
      </c>
      <c r="BK532" s="157">
        <f>ROUND(I532*H532,2)</f>
        <v>0</v>
      </c>
      <c r="BL532" s="18" t="s">
        <v>135</v>
      </c>
      <c r="BM532" s="156" t="s">
        <v>803</v>
      </c>
    </row>
    <row r="533" spans="1:65" s="13" customFormat="1">
      <c r="B533" s="158"/>
      <c r="D533" s="159" t="s">
        <v>137</v>
      </c>
      <c r="E533" s="160" t="s">
        <v>1</v>
      </c>
      <c r="F533" s="161" t="s">
        <v>804</v>
      </c>
      <c r="H533" s="162">
        <v>82.781999999999996</v>
      </c>
      <c r="I533" s="163"/>
      <c r="L533" s="158"/>
      <c r="M533" s="164"/>
      <c r="N533" s="165"/>
      <c r="O533" s="165"/>
      <c r="P533" s="165"/>
      <c r="Q533" s="165"/>
      <c r="R533" s="165"/>
      <c r="S533" s="165"/>
      <c r="T533" s="166"/>
      <c r="AT533" s="160" t="s">
        <v>137</v>
      </c>
      <c r="AU533" s="160" t="s">
        <v>82</v>
      </c>
      <c r="AV533" s="13" t="s">
        <v>82</v>
      </c>
      <c r="AW533" s="13" t="s">
        <v>29</v>
      </c>
      <c r="AX533" s="13" t="s">
        <v>30</v>
      </c>
      <c r="AY533" s="160" t="s">
        <v>128</v>
      </c>
    </row>
    <row r="534" spans="1:65" s="12" customFormat="1" ht="22.9" customHeight="1">
      <c r="B534" s="131"/>
      <c r="D534" s="132" t="s">
        <v>72</v>
      </c>
      <c r="E534" s="142" t="s">
        <v>186</v>
      </c>
      <c r="F534" s="142" t="s">
        <v>805</v>
      </c>
      <c r="I534" s="134"/>
      <c r="J534" s="143">
        <f>BK534</f>
        <v>0</v>
      </c>
      <c r="L534" s="131"/>
      <c r="M534" s="136"/>
      <c r="N534" s="137"/>
      <c r="O534" s="137"/>
      <c r="P534" s="138">
        <f>SUM(P535:P637)</f>
        <v>0</v>
      </c>
      <c r="Q534" s="137"/>
      <c r="R534" s="138">
        <f>SUM(R535:R637)</f>
        <v>430.94344000000001</v>
      </c>
      <c r="S534" s="137"/>
      <c r="T534" s="139">
        <f>SUM(T535:T637)</f>
        <v>0</v>
      </c>
      <c r="AR534" s="132" t="s">
        <v>30</v>
      </c>
      <c r="AT534" s="140" t="s">
        <v>72</v>
      </c>
      <c r="AU534" s="140" t="s">
        <v>30</v>
      </c>
      <c r="AY534" s="132" t="s">
        <v>128</v>
      </c>
      <c r="BK534" s="141">
        <f>SUM(BK535:BK637)</f>
        <v>0</v>
      </c>
    </row>
    <row r="535" spans="1:65" s="2" customFormat="1" ht="16.5" customHeight="1">
      <c r="A535" s="33"/>
      <c r="B535" s="144"/>
      <c r="C535" s="145" t="s">
        <v>806</v>
      </c>
      <c r="D535" s="145" t="s">
        <v>130</v>
      </c>
      <c r="E535" s="146" t="s">
        <v>807</v>
      </c>
      <c r="F535" s="147" t="s">
        <v>808</v>
      </c>
      <c r="G535" s="148" t="s">
        <v>459</v>
      </c>
      <c r="H535" s="149">
        <v>21</v>
      </c>
      <c r="I535" s="150"/>
      <c r="J535" s="151">
        <f>ROUND(I535*H535,2)</f>
        <v>0</v>
      </c>
      <c r="K535" s="147" t="s">
        <v>1</v>
      </c>
      <c r="L535" s="34"/>
      <c r="M535" s="152" t="s">
        <v>1</v>
      </c>
      <c r="N535" s="153" t="s">
        <v>38</v>
      </c>
      <c r="O535" s="59"/>
      <c r="P535" s="154">
        <f>O535*H535</f>
        <v>0</v>
      </c>
      <c r="Q535" s="154">
        <v>0.11</v>
      </c>
      <c r="R535" s="154">
        <f>Q535*H535</f>
        <v>2.31</v>
      </c>
      <c r="S535" s="154">
        <v>0</v>
      </c>
      <c r="T535" s="155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56" t="s">
        <v>135</v>
      </c>
      <c r="AT535" s="156" t="s">
        <v>130</v>
      </c>
      <c r="AU535" s="156" t="s">
        <v>82</v>
      </c>
      <c r="AY535" s="18" t="s">
        <v>128</v>
      </c>
      <c r="BE535" s="157">
        <f>IF(N535="základní",J535,0)</f>
        <v>0</v>
      </c>
      <c r="BF535" s="157">
        <f>IF(N535="snížená",J535,0)</f>
        <v>0</v>
      </c>
      <c r="BG535" s="157">
        <f>IF(N535="zákl. přenesená",J535,0)</f>
        <v>0</v>
      </c>
      <c r="BH535" s="157">
        <f>IF(N535="sníž. přenesená",J535,0)</f>
        <v>0</v>
      </c>
      <c r="BI535" s="157">
        <f>IF(N535="nulová",J535,0)</f>
        <v>0</v>
      </c>
      <c r="BJ535" s="18" t="s">
        <v>30</v>
      </c>
      <c r="BK535" s="157">
        <f>ROUND(I535*H535,2)</f>
        <v>0</v>
      </c>
      <c r="BL535" s="18" t="s">
        <v>135</v>
      </c>
      <c r="BM535" s="156" t="s">
        <v>809</v>
      </c>
    </row>
    <row r="536" spans="1:65" s="13" customFormat="1">
      <c r="B536" s="158"/>
      <c r="D536" s="159" t="s">
        <v>137</v>
      </c>
      <c r="E536" s="160" t="s">
        <v>1</v>
      </c>
      <c r="F536" s="161" t="s">
        <v>7</v>
      </c>
      <c r="H536" s="162">
        <v>21</v>
      </c>
      <c r="I536" s="163"/>
      <c r="L536" s="158"/>
      <c r="M536" s="164"/>
      <c r="N536" s="165"/>
      <c r="O536" s="165"/>
      <c r="P536" s="165"/>
      <c r="Q536" s="165"/>
      <c r="R536" s="165"/>
      <c r="S536" s="165"/>
      <c r="T536" s="166"/>
      <c r="AT536" s="160" t="s">
        <v>137</v>
      </c>
      <c r="AU536" s="160" t="s">
        <v>82</v>
      </c>
      <c r="AV536" s="13" t="s">
        <v>82</v>
      </c>
      <c r="AW536" s="13" t="s">
        <v>29</v>
      </c>
      <c r="AX536" s="13" t="s">
        <v>30</v>
      </c>
      <c r="AY536" s="160" t="s">
        <v>128</v>
      </c>
    </row>
    <row r="537" spans="1:65" s="2" customFormat="1" ht="16.5" customHeight="1">
      <c r="A537" s="33"/>
      <c r="B537" s="144"/>
      <c r="C537" s="145" t="s">
        <v>810</v>
      </c>
      <c r="D537" s="145" t="s">
        <v>130</v>
      </c>
      <c r="E537" s="146" t="s">
        <v>811</v>
      </c>
      <c r="F537" s="147" t="s">
        <v>812</v>
      </c>
      <c r="G537" s="148" t="s">
        <v>459</v>
      </c>
      <c r="H537" s="149">
        <v>24</v>
      </c>
      <c r="I537" s="150"/>
      <c r="J537" s="151">
        <f>ROUND(I537*H537,2)</f>
        <v>0</v>
      </c>
      <c r="K537" s="147" t="s">
        <v>1</v>
      </c>
      <c r="L537" s="34"/>
      <c r="M537" s="152" t="s">
        <v>1</v>
      </c>
      <c r="N537" s="153" t="s">
        <v>38</v>
      </c>
      <c r="O537" s="59"/>
      <c r="P537" s="154">
        <f>O537*H537</f>
        <v>0</v>
      </c>
      <c r="Q537" s="154">
        <v>0</v>
      </c>
      <c r="R537" s="154">
        <f>Q537*H537</f>
        <v>0</v>
      </c>
      <c r="S537" s="154">
        <v>0</v>
      </c>
      <c r="T537" s="155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56" t="s">
        <v>135</v>
      </c>
      <c r="AT537" s="156" t="s">
        <v>130</v>
      </c>
      <c r="AU537" s="156" t="s">
        <v>82</v>
      </c>
      <c r="AY537" s="18" t="s">
        <v>128</v>
      </c>
      <c r="BE537" s="157">
        <f>IF(N537="základní",J537,0)</f>
        <v>0</v>
      </c>
      <c r="BF537" s="157">
        <f>IF(N537="snížená",J537,0)</f>
        <v>0</v>
      </c>
      <c r="BG537" s="157">
        <f>IF(N537="zákl. přenesená",J537,0)</f>
        <v>0</v>
      </c>
      <c r="BH537" s="157">
        <f>IF(N537="sníž. přenesená",J537,0)</f>
        <v>0</v>
      </c>
      <c r="BI537" s="157">
        <f>IF(N537="nulová",J537,0)</f>
        <v>0</v>
      </c>
      <c r="BJ537" s="18" t="s">
        <v>30</v>
      </c>
      <c r="BK537" s="157">
        <f>ROUND(I537*H537,2)</f>
        <v>0</v>
      </c>
      <c r="BL537" s="18" t="s">
        <v>135</v>
      </c>
      <c r="BM537" s="156" t="s">
        <v>813</v>
      </c>
    </row>
    <row r="538" spans="1:65" s="13" customFormat="1">
      <c r="B538" s="158"/>
      <c r="D538" s="159" t="s">
        <v>137</v>
      </c>
      <c r="E538" s="160" t="s">
        <v>1</v>
      </c>
      <c r="F538" s="161" t="s">
        <v>138</v>
      </c>
      <c r="H538" s="162">
        <v>24</v>
      </c>
      <c r="I538" s="163"/>
      <c r="L538" s="158"/>
      <c r="M538" s="164"/>
      <c r="N538" s="165"/>
      <c r="O538" s="165"/>
      <c r="P538" s="165"/>
      <c r="Q538" s="165"/>
      <c r="R538" s="165"/>
      <c r="S538" s="165"/>
      <c r="T538" s="166"/>
      <c r="AT538" s="160" t="s">
        <v>137</v>
      </c>
      <c r="AU538" s="160" t="s">
        <v>82</v>
      </c>
      <c r="AV538" s="13" t="s">
        <v>82</v>
      </c>
      <c r="AW538" s="13" t="s">
        <v>29</v>
      </c>
      <c r="AX538" s="13" t="s">
        <v>30</v>
      </c>
      <c r="AY538" s="160" t="s">
        <v>128</v>
      </c>
    </row>
    <row r="539" spans="1:65" s="2" customFormat="1" ht="16.5" customHeight="1">
      <c r="A539" s="33"/>
      <c r="B539" s="144"/>
      <c r="C539" s="145" t="s">
        <v>814</v>
      </c>
      <c r="D539" s="145" t="s">
        <v>130</v>
      </c>
      <c r="E539" s="146" t="s">
        <v>815</v>
      </c>
      <c r="F539" s="147" t="s">
        <v>816</v>
      </c>
      <c r="G539" s="148" t="s">
        <v>459</v>
      </c>
      <c r="H539" s="149">
        <v>11</v>
      </c>
      <c r="I539" s="150"/>
      <c r="J539" s="151">
        <f>ROUND(I539*H539,2)</f>
        <v>0</v>
      </c>
      <c r="K539" s="147" t="s">
        <v>1</v>
      </c>
      <c r="L539" s="34"/>
      <c r="M539" s="152" t="s">
        <v>1</v>
      </c>
      <c r="N539" s="153" t="s">
        <v>38</v>
      </c>
      <c r="O539" s="59"/>
      <c r="P539" s="154">
        <f>O539*H539</f>
        <v>0</v>
      </c>
      <c r="Q539" s="154">
        <v>0</v>
      </c>
      <c r="R539" s="154">
        <f>Q539*H539</f>
        <v>0</v>
      </c>
      <c r="S539" s="154">
        <v>0</v>
      </c>
      <c r="T539" s="155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56" t="s">
        <v>135</v>
      </c>
      <c r="AT539" s="156" t="s">
        <v>130</v>
      </c>
      <c r="AU539" s="156" t="s">
        <v>82</v>
      </c>
      <c r="AY539" s="18" t="s">
        <v>128</v>
      </c>
      <c r="BE539" s="157">
        <f>IF(N539="základní",J539,0)</f>
        <v>0</v>
      </c>
      <c r="BF539" s="157">
        <f>IF(N539="snížená",J539,0)</f>
        <v>0</v>
      </c>
      <c r="BG539" s="157">
        <f>IF(N539="zákl. přenesená",J539,0)</f>
        <v>0</v>
      </c>
      <c r="BH539" s="157">
        <f>IF(N539="sníž. přenesená",J539,0)</f>
        <v>0</v>
      </c>
      <c r="BI539" s="157">
        <f>IF(N539="nulová",J539,0)</f>
        <v>0</v>
      </c>
      <c r="BJ539" s="18" t="s">
        <v>30</v>
      </c>
      <c r="BK539" s="157">
        <f>ROUND(I539*H539,2)</f>
        <v>0</v>
      </c>
      <c r="BL539" s="18" t="s">
        <v>135</v>
      </c>
      <c r="BM539" s="156" t="s">
        <v>817</v>
      </c>
    </row>
    <row r="540" spans="1:65" s="13" customFormat="1">
      <c r="B540" s="158"/>
      <c r="D540" s="159" t="s">
        <v>137</v>
      </c>
      <c r="E540" s="160" t="s">
        <v>1</v>
      </c>
      <c r="F540" s="161" t="s">
        <v>198</v>
      </c>
      <c r="H540" s="162">
        <v>11</v>
      </c>
      <c r="I540" s="163"/>
      <c r="L540" s="158"/>
      <c r="M540" s="164"/>
      <c r="N540" s="165"/>
      <c r="O540" s="165"/>
      <c r="P540" s="165"/>
      <c r="Q540" s="165"/>
      <c r="R540" s="165"/>
      <c r="S540" s="165"/>
      <c r="T540" s="166"/>
      <c r="AT540" s="160" t="s">
        <v>137</v>
      </c>
      <c r="AU540" s="160" t="s">
        <v>82</v>
      </c>
      <c r="AV540" s="13" t="s">
        <v>82</v>
      </c>
      <c r="AW540" s="13" t="s">
        <v>29</v>
      </c>
      <c r="AX540" s="13" t="s">
        <v>30</v>
      </c>
      <c r="AY540" s="160" t="s">
        <v>128</v>
      </c>
    </row>
    <row r="541" spans="1:65" s="2" customFormat="1" ht="16.5" customHeight="1">
      <c r="A541" s="33"/>
      <c r="B541" s="144"/>
      <c r="C541" s="145" t="s">
        <v>818</v>
      </c>
      <c r="D541" s="145" t="s">
        <v>130</v>
      </c>
      <c r="E541" s="146" t="s">
        <v>819</v>
      </c>
      <c r="F541" s="147" t="s">
        <v>820</v>
      </c>
      <c r="G541" s="148" t="s">
        <v>459</v>
      </c>
      <c r="H541" s="149">
        <v>6</v>
      </c>
      <c r="I541" s="150"/>
      <c r="J541" s="151">
        <f>ROUND(I541*H541,2)</f>
        <v>0</v>
      </c>
      <c r="K541" s="147" t="s">
        <v>1</v>
      </c>
      <c r="L541" s="34"/>
      <c r="M541" s="152" t="s">
        <v>1</v>
      </c>
      <c r="N541" s="153" t="s">
        <v>38</v>
      </c>
      <c r="O541" s="59"/>
      <c r="P541" s="154">
        <f>O541*H541</f>
        <v>0</v>
      </c>
      <c r="Q541" s="154">
        <v>1.28</v>
      </c>
      <c r="R541" s="154">
        <f>Q541*H541</f>
        <v>7.68</v>
      </c>
      <c r="S541" s="154">
        <v>0</v>
      </c>
      <c r="T541" s="155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56" t="s">
        <v>135</v>
      </c>
      <c r="AT541" s="156" t="s">
        <v>130</v>
      </c>
      <c r="AU541" s="156" t="s">
        <v>82</v>
      </c>
      <c r="AY541" s="18" t="s">
        <v>128</v>
      </c>
      <c r="BE541" s="157">
        <f>IF(N541="základní",J541,0)</f>
        <v>0</v>
      </c>
      <c r="BF541" s="157">
        <f>IF(N541="snížená",J541,0)</f>
        <v>0</v>
      </c>
      <c r="BG541" s="157">
        <f>IF(N541="zákl. přenesená",J541,0)</f>
        <v>0</v>
      </c>
      <c r="BH541" s="157">
        <f>IF(N541="sníž. přenesená",J541,0)</f>
        <v>0</v>
      </c>
      <c r="BI541" s="157">
        <f>IF(N541="nulová",J541,0)</f>
        <v>0</v>
      </c>
      <c r="BJ541" s="18" t="s">
        <v>30</v>
      </c>
      <c r="BK541" s="157">
        <f>ROUND(I541*H541,2)</f>
        <v>0</v>
      </c>
      <c r="BL541" s="18" t="s">
        <v>135</v>
      </c>
      <c r="BM541" s="156" t="s">
        <v>821</v>
      </c>
    </row>
    <row r="542" spans="1:65" s="13" customFormat="1">
      <c r="B542" s="158"/>
      <c r="D542" s="159" t="s">
        <v>137</v>
      </c>
      <c r="E542" s="160" t="s">
        <v>1</v>
      </c>
      <c r="F542" s="161" t="s">
        <v>165</v>
      </c>
      <c r="H542" s="162">
        <v>6</v>
      </c>
      <c r="I542" s="163"/>
      <c r="L542" s="158"/>
      <c r="M542" s="164"/>
      <c r="N542" s="165"/>
      <c r="O542" s="165"/>
      <c r="P542" s="165"/>
      <c r="Q542" s="165"/>
      <c r="R542" s="165"/>
      <c r="S542" s="165"/>
      <c r="T542" s="166"/>
      <c r="AT542" s="160" t="s">
        <v>137</v>
      </c>
      <c r="AU542" s="160" t="s">
        <v>82</v>
      </c>
      <c r="AV542" s="13" t="s">
        <v>82</v>
      </c>
      <c r="AW542" s="13" t="s">
        <v>29</v>
      </c>
      <c r="AX542" s="13" t="s">
        <v>30</v>
      </c>
      <c r="AY542" s="160" t="s">
        <v>128</v>
      </c>
    </row>
    <row r="543" spans="1:65" s="2" customFormat="1" ht="16.5" customHeight="1">
      <c r="A543" s="33"/>
      <c r="B543" s="144"/>
      <c r="C543" s="190" t="s">
        <v>822</v>
      </c>
      <c r="D543" s="190" t="s">
        <v>305</v>
      </c>
      <c r="E543" s="191" t="s">
        <v>823</v>
      </c>
      <c r="F543" s="192" t="s">
        <v>824</v>
      </c>
      <c r="G543" s="193" t="s">
        <v>459</v>
      </c>
      <c r="H543" s="194">
        <v>7</v>
      </c>
      <c r="I543" s="195"/>
      <c r="J543" s="196">
        <f>ROUND(I543*H543,2)</f>
        <v>0</v>
      </c>
      <c r="K543" s="192" t="s">
        <v>1</v>
      </c>
      <c r="L543" s="197"/>
      <c r="M543" s="198" t="s">
        <v>1</v>
      </c>
      <c r="N543" s="199" t="s">
        <v>38</v>
      </c>
      <c r="O543" s="59"/>
      <c r="P543" s="154">
        <f>O543*H543</f>
        <v>0</v>
      </c>
      <c r="Q543" s="154">
        <v>0</v>
      </c>
      <c r="R543" s="154">
        <f>Q543*H543</f>
        <v>0</v>
      </c>
      <c r="S543" s="154">
        <v>0</v>
      </c>
      <c r="T543" s="155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56" t="s">
        <v>181</v>
      </c>
      <c r="AT543" s="156" t="s">
        <v>305</v>
      </c>
      <c r="AU543" s="156" t="s">
        <v>82</v>
      </c>
      <c r="AY543" s="18" t="s">
        <v>128</v>
      </c>
      <c r="BE543" s="157">
        <f>IF(N543="základní",J543,0)</f>
        <v>0</v>
      </c>
      <c r="BF543" s="157">
        <f>IF(N543="snížená",J543,0)</f>
        <v>0</v>
      </c>
      <c r="BG543" s="157">
        <f>IF(N543="zákl. přenesená",J543,0)</f>
        <v>0</v>
      </c>
      <c r="BH543" s="157">
        <f>IF(N543="sníž. přenesená",J543,0)</f>
        <v>0</v>
      </c>
      <c r="BI543" s="157">
        <f>IF(N543="nulová",J543,0)</f>
        <v>0</v>
      </c>
      <c r="BJ543" s="18" t="s">
        <v>30</v>
      </c>
      <c r="BK543" s="157">
        <f>ROUND(I543*H543,2)</f>
        <v>0</v>
      </c>
      <c r="BL543" s="18" t="s">
        <v>135</v>
      </c>
      <c r="BM543" s="156" t="s">
        <v>825</v>
      </c>
    </row>
    <row r="544" spans="1:65" s="13" customFormat="1">
      <c r="B544" s="158"/>
      <c r="D544" s="159" t="s">
        <v>137</v>
      </c>
      <c r="E544" s="160" t="s">
        <v>1</v>
      </c>
      <c r="F544" s="161" t="s">
        <v>171</v>
      </c>
      <c r="H544" s="162">
        <v>7</v>
      </c>
      <c r="I544" s="163"/>
      <c r="L544" s="158"/>
      <c r="M544" s="164"/>
      <c r="N544" s="165"/>
      <c r="O544" s="165"/>
      <c r="P544" s="165"/>
      <c r="Q544" s="165"/>
      <c r="R544" s="165"/>
      <c r="S544" s="165"/>
      <c r="T544" s="166"/>
      <c r="AT544" s="160" t="s">
        <v>137</v>
      </c>
      <c r="AU544" s="160" t="s">
        <v>82</v>
      </c>
      <c r="AV544" s="13" t="s">
        <v>82</v>
      </c>
      <c r="AW544" s="13" t="s">
        <v>29</v>
      </c>
      <c r="AX544" s="13" t="s">
        <v>30</v>
      </c>
      <c r="AY544" s="160" t="s">
        <v>128</v>
      </c>
    </row>
    <row r="545" spans="1:65" s="2" customFormat="1" ht="16.5" customHeight="1">
      <c r="A545" s="33"/>
      <c r="B545" s="144"/>
      <c r="C545" s="190" t="s">
        <v>826</v>
      </c>
      <c r="D545" s="190" t="s">
        <v>305</v>
      </c>
      <c r="E545" s="191" t="s">
        <v>827</v>
      </c>
      <c r="F545" s="192" t="s">
        <v>828</v>
      </c>
      <c r="G545" s="193" t="s">
        <v>459</v>
      </c>
      <c r="H545" s="194">
        <v>7</v>
      </c>
      <c r="I545" s="195"/>
      <c r="J545" s="196">
        <f>ROUND(I545*H545,2)</f>
        <v>0</v>
      </c>
      <c r="K545" s="192" t="s">
        <v>1</v>
      </c>
      <c r="L545" s="197"/>
      <c r="M545" s="198" t="s">
        <v>1</v>
      </c>
      <c r="N545" s="199" t="s">
        <v>38</v>
      </c>
      <c r="O545" s="59"/>
      <c r="P545" s="154">
        <f>O545*H545</f>
        <v>0</v>
      </c>
      <c r="Q545" s="154">
        <v>0</v>
      </c>
      <c r="R545" s="154">
        <f>Q545*H545</f>
        <v>0</v>
      </c>
      <c r="S545" s="154">
        <v>0</v>
      </c>
      <c r="T545" s="155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56" t="s">
        <v>181</v>
      </c>
      <c r="AT545" s="156" t="s">
        <v>305</v>
      </c>
      <c r="AU545" s="156" t="s">
        <v>82</v>
      </c>
      <c r="AY545" s="18" t="s">
        <v>128</v>
      </c>
      <c r="BE545" s="157">
        <f>IF(N545="základní",J545,0)</f>
        <v>0</v>
      </c>
      <c r="BF545" s="157">
        <f>IF(N545="snížená",J545,0)</f>
        <v>0</v>
      </c>
      <c r="BG545" s="157">
        <f>IF(N545="zákl. přenesená",J545,0)</f>
        <v>0</v>
      </c>
      <c r="BH545" s="157">
        <f>IF(N545="sníž. přenesená",J545,0)</f>
        <v>0</v>
      </c>
      <c r="BI545" s="157">
        <f>IF(N545="nulová",J545,0)</f>
        <v>0</v>
      </c>
      <c r="BJ545" s="18" t="s">
        <v>30</v>
      </c>
      <c r="BK545" s="157">
        <f>ROUND(I545*H545,2)</f>
        <v>0</v>
      </c>
      <c r="BL545" s="18" t="s">
        <v>135</v>
      </c>
      <c r="BM545" s="156" t="s">
        <v>829</v>
      </c>
    </row>
    <row r="546" spans="1:65" s="13" customFormat="1">
      <c r="B546" s="158"/>
      <c r="D546" s="159" t="s">
        <v>137</v>
      </c>
      <c r="E546" s="160" t="s">
        <v>1</v>
      </c>
      <c r="F546" s="161" t="s">
        <v>171</v>
      </c>
      <c r="H546" s="162">
        <v>7</v>
      </c>
      <c r="I546" s="163"/>
      <c r="L546" s="158"/>
      <c r="M546" s="164"/>
      <c r="N546" s="165"/>
      <c r="O546" s="165"/>
      <c r="P546" s="165"/>
      <c r="Q546" s="165"/>
      <c r="R546" s="165"/>
      <c r="S546" s="165"/>
      <c r="T546" s="166"/>
      <c r="AT546" s="160" t="s">
        <v>137</v>
      </c>
      <c r="AU546" s="160" t="s">
        <v>82</v>
      </c>
      <c r="AV546" s="13" t="s">
        <v>82</v>
      </c>
      <c r="AW546" s="13" t="s">
        <v>29</v>
      </c>
      <c r="AX546" s="13" t="s">
        <v>30</v>
      </c>
      <c r="AY546" s="160" t="s">
        <v>128</v>
      </c>
    </row>
    <row r="547" spans="1:65" s="2" customFormat="1" ht="16.5" customHeight="1">
      <c r="A547" s="33"/>
      <c r="B547" s="144"/>
      <c r="C547" s="190" t="s">
        <v>830</v>
      </c>
      <c r="D547" s="190" t="s">
        <v>305</v>
      </c>
      <c r="E547" s="191" t="s">
        <v>831</v>
      </c>
      <c r="F547" s="192" t="s">
        <v>832</v>
      </c>
      <c r="G547" s="193" t="s">
        <v>459</v>
      </c>
      <c r="H547" s="194">
        <v>2</v>
      </c>
      <c r="I547" s="195"/>
      <c r="J547" s="196">
        <f>ROUND(I547*H547,2)</f>
        <v>0</v>
      </c>
      <c r="K547" s="192" t="s">
        <v>1</v>
      </c>
      <c r="L547" s="197"/>
      <c r="M547" s="198" t="s">
        <v>1</v>
      </c>
      <c r="N547" s="199" t="s">
        <v>38</v>
      </c>
      <c r="O547" s="59"/>
      <c r="P547" s="154">
        <f>O547*H547</f>
        <v>0</v>
      </c>
      <c r="Q547" s="154">
        <v>0</v>
      </c>
      <c r="R547" s="154">
        <f>Q547*H547</f>
        <v>0</v>
      </c>
      <c r="S547" s="154">
        <v>0</v>
      </c>
      <c r="T547" s="155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56" t="s">
        <v>181</v>
      </c>
      <c r="AT547" s="156" t="s">
        <v>305</v>
      </c>
      <c r="AU547" s="156" t="s">
        <v>82</v>
      </c>
      <c r="AY547" s="18" t="s">
        <v>128</v>
      </c>
      <c r="BE547" s="157">
        <f>IF(N547="základní",J547,0)</f>
        <v>0</v>
      </c>
      <c r="BF547" s="157">
        <f>IF(N547="snížená",J547,0)</f>
        <v>0</v>
      </c>
      <c r="BG547" s="157">
        <f>IF(N547="zákl. přenesená",J547,0)</f>
        <v>0</v>
      </c>
      <c r="BH547" s="157">
        <f>IF(N547="sníž. přenesená",J547,0)</f>
        <v>0</v>
      </c>
      <c r="BI547" s="157">
        <f>IF(N547="nulová",J547,0)</f>
        <v>0</v>
      </c>
      <c r="BJ547" s="18" t="s">
        <v>30</v>
      </c>
      <c r="BK547" s="157">
        <f>ROUND(I547*H547,2)</f>
        <v>0</v>
      </c>
      <c r="BL547" s="18" t="s">
        <v>135</v>
      </c>
      <c r="BM547" s="156" t="s">
        <v>833</v>
      </c>
    </row>
    <row r="548" spans="1:65" s="13" customFormat="1">
      <c r="B548" s="158"/>
      <c r="D548" s="159" t="s">
        <v>137</v>
      </c>
      <c r="E548" s="160" t="s">
        <v>1</v>
      </c>
      <c r="F548" s="161" t="s">
        <v>82</v>
      </c>
      <c r="H548" s="162">
        <v>2</v>
      </c>
      <c r="I548" s="163"/>
      <c r="L548" s="158"/>
      <c r="M548" s="164"/>
      <c r="N548" s="165"/>
      <c r="O548" s="165"/>
      <c r="P548" s="165"/>
      <c r="Q548" s="165"/>
      <c r="R548" s="165"/>
      <c r="S548" s="165"/>
      <c r="T548" s="166"/>
      <c r="AT548" s="160" t="s">
        <v>137</v>
      </c>
      <c r="AU548" s="160" t="s">
        <v>82</v>
      </c>
      <c r="AV548" s="13" t="s">
        <v>82</v>
      </c>
      <c r="AW548" s="13" t="s">
        <v>29</v>
      </c>
      <c r="AX548" s="13" t="s">
        <v>30</v>
      </c>
      <c r="AY548" s="160" t="s">
        <v>128</v>
      </c>
    </row>
    <row r="549" spans="1:65" s="2" customFormat="1" ht="16.5" customHeight="1">
      <c r="A549" s="33"/>
      <c r="B549" s="144"/>
      <c r="C549" s="190" t="s">
        <v>834</v>
      </c>
      <c r="D549" s="190" t="s">
        <v>305</v>
      </c>
      <c r="E549" s="191" t="s">
        <v>835</v>
      </c>
      <c r="F549" s="192" t="s">
        <v>836</v>
      </c>
      <c r="G549" s="193" t="s">
        <v>459</v>
      </c>
      <c r="H549" s="194">
        <v>13</v>
      </c>
      <c r="I549" s="195"/>
      <c r="J549" s="196">
        <f>ROUND(I549*H549,2)</f>
        <v>0</v>
      </c>
      <c r="K549" s="192" t="s">
        <v>1</v>
      </c>
      <c r="L549" s="197"/>
      <c r="M549" s="198" t="s">
        <v>1</v>
      </c>
      <c r="N549" s="199" t="s">
        <v>38</v>
      </c>
      <c r="O549" s="59"/>
      <c r="P549" s="154">
        <f>O549*H549</f>
        <v>0</v>
      </c>
      <c r="Q549" s="154">
        <v>0</v>
      </c>
      <c r="R549" s="154">
        <f>Q549*H549</f>
        <v>0</v>
      </c>
      <c r="S549" s="154">
        <v>0</v>
      </c>
      <c r="T549" s="155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56" t="s">
        <v>181</v>
      </c>
      <c r="AT549" s="156" t="s">
        <v>305</v>
      </c>
      <c r="AU549" s="156" t="s">
        <v>82</v>
      </c>
      <c r="AY549" s="18" t="s">
        <v>128</v>
      </c>
      <c r="BE549" s="157">
        <f>IF(N549="základní",J549,0)</f>
        <v>0</v>
      </c>
      <c r="BF549" s="157">
        <f>IF(N549="snížená",J549,0)</f>
        <v>0</v>
      </c>
      <c r="BG549" s="157">
        <f>IF(N549="zákl. přenesená",J549,0)</f>
        <v>0</v>
      </c>
      <c r="BH549" s="157">
        <f>IF(N549="sníž. přenesená",J549,0)</f>
        <v>0</v>
      </c>
      <c r="BI549" s="157">
        <f>IF(N549="nulová",J549,0)</f>
        <v>0</v>
      </c>
      <c r="BJ549" s="18" t="s">
        <v>30</v>
      </c>
      <c r="BK549" s="157">
        <f>ROUND(I549*H549,2)</f>
        <v>0</v>
      </c>
      <c r="BL549" s="18" t="s">
        <v>135</v>
      </c>
      <c r="BM549" s="156" t="s">
        <v>837</v>
      </c>
    </row>
    <row r="550" spans="1:65" s="13" customFormat="1">
      <c r="B550" s="158"/>
      <c r="D550" s="159" t="s">
        <v>137</v>
      </c>
      <c r="E550" s="160" t="s">
        <v>1</v>
      </c>
      <c r="F550" s="161" t="s">
        <v>211</v>
      </c>
      <c r="H550" s="162">
        <v>13</v>
      </c>
      <c r="I550" s="163"/>
      <c r="L550" s="158"/>
      <c r="M550" s="164"/>
      <c r="N550" s="165"/>
      <c r="O550" s="165"/>
      <c r="P550" s="165"/>
      <c r="Q550" s="165"/>
      <c r="R550" s="165"/>
      <c r="S550" s="165"/>
      <c r="T550" s="166"/>
      <c r="AT550" s="160" t="s">
        <v>137</v>
      </c>
      <c r="AU550" s="160" t="s">
        <v>82</v>
      </c>
      <c r="AV550" s="13" t="s">
        <v>82</v>
      </c>
      <c r="AW550" s="13" t="s">
        <v>29</v>
      </c>
      <c r="AX550" s="13" t="s">
        <v>30</v>
      </c>
      <c r="AY550" s="160" t="s">
        <v>128</v>
      </c>
    </row>
    <row r="551" spans="1:65" s="2" customFormat="1" ht="16.5" customHeight="1">
      <c r="A551" s="33"/>
      <c r="B551" s="144"/>
      <c r="C551" s="190" t="s">
        <v>838</v>
      </c>
      <c r="D551" s="190" t="s">
        <v>305</v>
      </c>
      <c r="E551" s="191" t="s">
        <v>839</v>
      </c>
      <c r="F551" s="192" t="s">
        <v>840</v>
      </c>
      <c r="G551" s="193" t="s">
        <v>459</v>
      </c>
      <c r="H551" s="194">
        <v>8</v>
      </c>
      <c r="I551" s="195"/>
      <c r="J551" s="196">
        <f>ROUND(I551*H551,2)</f>
        <v>0</v>
      </c>
      <c r="K551" s="192" t="s">
        <v>1</v>
      </c>
      <c r="L551" s="197"/>
      <c r="M551" s="198" t="s">
        <v>1</v>
      </c>
      <c r="N551" s="199" t="s">
        <v>38</v>
      </c>
      <c r="O551" s="59"/>
      <c r="P551" s="154">
        <f>O551*H551</f>
        <v>0</v>
      </c>
      <c r="Q551" s="154">
        <v>0</v>
      </c>
      <c r="R551" s="154">
        <f>Q551*H551</f>
        <v>0</v>
      </c>
      <c r="S551" s="154">
        <v>0</v>
      </c>
      <c r="T551" s="155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56" t="s">
        <v>181</v>
      </c>
      <c r="AT551" s="156" t="s">
        <v>305</v>
      </c>
      <c r="AU551" s="156" t="s">
        <v>82</v>
      </c>
      <c r="AY551" s="18" t="s">
        <v>128</v>
      </c>
      <c r="BE551" s="157">
        <f>IF(N551="základní",J551,0)</f>
        <v>0</v>
      </c>
      <c r="BF551" s="157">
        <f>IF(N551="snížená",J551,0)</f>
        <v>0</v>
      </c>
      <c r="BG551" s="157">
        <f>IF(N551="zákl. přenesená",J551,0)</f>
        <v>0</v>
      </c>
      <c r="BH551" s="157">
        <f>IF(N551="sníž. přenesená",J551,0)</f>
        <v>0</v>
      </c>
      <c r="BI551" s="157">
        <f>IF(N551="nulová",J551,0)</f>
        <v>0</v>
      </c>
      <c r="BJ551" s="18" t="s">
        <v>30</v>
      </c>
      <c r="BK551" s="157">
        <f>ROUND(I551*H551,2)</f>
        <v>0</v>
      </c>
      <c r="BL551" s="18" t="s">
        <v>135</v>
      </c>
      <c r="BM551" s="156" t="s">
        <v>841</v>
      </c>
    </row>
    <row r="552" spans="1:65" s="13" customFormat="1">
      <c r="B552" s="158"/>
      <c r="D552" s="159" t="s">
        <v>137</v>
      </c>
      <c r="E552" s="160" t="s">
        <v>1</v>
      </c>
      <c r="F552" s="161" t="s">
        <v>181</v>
      </c>
      <c r="H552" s="162">
        <v>8</v>
      </c>
      <c r="I552" s="163"/>
      <c r="L552" s="158"/>
      <c r="M552" s="164"/>
      <c r="N552" s="165"/>
      <c r="O552" s="165"/>
      <c r="P552" s="165"/>
      <c r="Q552" s="165"/>
      <c r="R552" s="165"/>
      <c r="S552" s="165"/>
      <c r="T552" s="166"/>
      <c r="AT552" s="160" t="s">
        <v>137</v>
      </c>
      <c r="AU552" s="160" t="s">
        <v>82</v>
      </c>
      <c r="AV552" s="13" t="s">
        <v>82</v>
      </c>
      <c r="AW552" s="13" t="s">
        <v>29</v>
      </c>
      <c r="AX552" s="13" t="s">
        <v>30</v>
      </c>
      <c r="AY552" s="160" t="s">
        <v>128</v>
      </c>
    </row>
    <row r="553" spans="1:65" s="2" customFormat="1" ht="16.5" customHeight="1">
      <c r="A553" s="33"/>
      <c r="B553" s="144"/>
      <c r="C553" s="190" t="s">
        <v>842</v>
      </c>
      <c r="D553" s="190" t="s">
        <v>305</v>
      </c>
      <c r="E553" s="191" t="s">
        <v>843</v>
      </c>
      <c r="F553" s="192" t="s">
        <v>844</v>
      </c>
      <c r="G553" s="193" t="s">
        <v>459</v>
      </c>
      <c r="H553" s="194">
        <v>25</v>
      </c>
      <c r="I553" s="195"/>
      <c r="J553" s="196">
        <f>ROUND(I553*H553,2)</f>
        <v>0</v>
      </c>
      <c r="K553" s="192" t="s">
        <v>1</v>
      </c>
      <c r="L553" s="197"/>
      <c r="M553" s="198" t="s">
        <v>1</v>
      </c>
      <c r="N553" s="199" t="s">
        <v>38</v>
      </c>
      <c r="O553" s="59"/>
      <c r="P553" s="154">
        <f>O553*H553</f>
        <v>0</v>
      </c>
      <c r="Q553" s="154">
        <v>0</v>
      </c>
      <c r="R553" s="154">
        <f>Q553*H553</f>
        <v>0</v>
      </c>
      <c r="S553" s="154">
        <v>0</v>
      </c>
      <c r="T553" s="155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56" t="s">
        <v>181</v>
      </c>
      <c r="AT553" s="156" t="s">
        <v>305</v>
      </c>
      <c r="AU553" s="156" t="s">
        <v>82</v>
      </c>
      <c r="AY553" s="18" t="s">
        <v>128</v>
      </c>
      <c r="BE553" s="157">
        <f>IF(N553="základní",J553,0)</f>
        <v>0</v>
      </c>
      <c r="BF553" s="157">
        <f>IF(N553="snížená",J553,0)</f>
        <v>0</v>
      </c>
      <c r="BG553" s="157">
        <f>IF(N553="zákl. přenesená",J553,0)</f>
        <v>0</v>
      </c>
      <c r="BH553" s="157">
        <f>IF(N553="sníž. přenesená",J553,0)</f>
        <v>0</v>
      </c>
      <c r="BI553" s="157">
        <f>IF(N553="nulová",J553,0)</f>
        <v>0</v>
      </c>
      <c r="BJ553" s="18" t="s">
        <v>30</v>
      </c>
      <c r="BK553" s="157">
        <f>ROUND(I553*H553,2)</f>
        <v>0</v>
      </c>
      <c r="BL553" s="18" t="s">
        <v>135</v>
      </c>
      <c r="BM553" s="156" t="s">
        <v>845</v>
      </c>
    </row>
    <row r="554" spans="1:65" s="13" customFormat="1">
      <c r="B554" s="158"/>
      <c r="D554" s="159" t="s">
        <v>137</v>
      </c>
      <c r="E554" s="160" t="s">
        <v>1</v>
      </c>
      <c r="F554" s="161" t="s">
        <v>269</v>
      </c>
      <c r="H554" s="162">
        <v>25</v>
      </c>
      <c r="I554" s="163"/>
      <c r="L554" s="158"/>
      <c r="M554" s="164"/>
      <c r="N554" s="165"/>
      <c r="O554" s="165"/>
      <c r="P554" s="165"/>
      <c r="Q554" s="165"/>
      <c r="R554" s="165"/>
      <c r="S554" s="165"/>
      <c r="T554" s="166"/>
      <c r="AT554" s="160" t="s">
        <v>137</v>
      </c>
      <c r="AU554" s="160" t="s">
        <v>82</v>
      </c>
      <c r="AV554" s="13" t="s">
        <v>82</v>
      </c>
      <c r="AW554" s="13" t="s">
        <v>29</v>
      </c>
      <c r="AX554" s="13" t="s">
        <v>30</v>
      </c>
      <c r="AY554" s="160" t="s">
        <v>128</v>
      </c>
    </row>
    <row r="555" spans="1:65" s="2" customFormat="1" ht="16.5" customHeight="1">
      <c r="A555" s="33"/>
      <c r="B555" s="144"/>
      <c r="C555" s="145" t="s">
        <v>846</v>
      </c>
      <c r="D555" s="145" t="s">
        <v>130</v>
      </c>
      <c r="E555" s="146" t="s">
        <v>847</v>
      </c>
      <c r="F555" s="147" t="s">
        <v>848</v>
      </c>
      <c r="G555" s="148" t="s">
        <v>174</v>
      </c>
      <c r="H555" s="149">
        <v>880.5</v>
      </c>
      <c r="I555" s="150"/>
      <c r="J555" s="151">
        <f>ROUND(I555*H555,2)</f>
        <v>0</v>
      </c>
      <c r="K555" s="147" t="s">
        <v>1</v>
      </c>
      <c r="L555" s="34"/>
      <c r="M555" s="152" t="s">
        <v>1</v>
      </c>
      <c r="N555" s="153" t="s">
        <v>38</v>
      </c>
      <c r="O555" s="59"/>
      <c r="P555" s="154">
        <f>O555*H555</f>
        <v>0</v>
      </c>
      <c r="Q555" s="154">
        <v>8.0000000000000007E-5</v>
      </c>
      <c r="R555" s="154">
        <f>Q555*H555</f>
        <v>7.0440000000000003E-2</v>
      </c>
      <c r="S555" s="154">
        <v>0</v>
      </c>
      <c r="T555" s="155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56" t="s">
        <v>135</v>
      </c>
      <c r="AT555" s="156" t="s">
        <v>130</v>
      </c>
      <c r="AU555" s="156" t="s">
        <v>82</v>
      </c>
      <c r="AY555" s="18" t="s">
        <v>128</v>
      </c>
      <c r="BE555" s="157">
        <f>IF(N555="základní",J555,0)</f>
        <v>0</v>
      </c>
      <c r="BF555" s="157">
        <f>IF(N555="snížená",J555,0)</f>
        <v>0</v>
      </c>
      <c r="BG555" s="157">
        <f>IF(N555="zákl. přenesená",J555,0)</f>
        <v>0</v>
      </c>
      <c r="BH555" s="157">
        <f>IF(N555="sníž. přenesená",J555,0)</f>
        <v>0</v>
      </c>
      <c r="BI555" s="157">
        <f>IF(N555="nulová",J555,0)</f>
        <v>0</v>
      </c>
      <c r="BJ555" s="18" t="s">
        <v>30</v>
      </c>
      <c r="BK555" s="157">
        <f>ROUND(I555*H555,2)</f>
        <v>0</v>
      </c>
      <c r="BL555" s="18" t="s">
        <v>135</v>
      </c>
      <c r="BM555" s="156" t="s">
        <v>849</v>
      </c>
    </row>
    <row r="556" spans="1:65" s="14" customFormat="1">
      <c r="B556" s="167"/>
      <c r="D556" s="159" t="s">
        <v>137</v>
      </c>
      <c r="E556" s="168" t="s">
        <v>1</v>
      </c>
      <c r="F556" s="169" t="s">
        <v>850</v>
      </c>
      <c r="H556" s="168" t="s">
        <v>1</v>
      </c>
      <c r="I556" s="170"/>
      <c r="L556" s="167"/>
      <c r="M556" s="171"/>
      <c r="N556" s="172"/>
      <c r="O556" s="172"/>
      <c r="P556" s="172"/>
      <c r="Q556" s="172"/>
      <c r="R556" s="172"/>
      <c r="S556" s="172"/>
      <c r="T556" s="173"/>
      <c r="AT556" s="168" t="s">
        <v>137</v>
      </c>
      <c r="AU556" s="168" t="s">
        <v>82</v>
      </c>
      <c r="AV556" s="14" t="s">
        <v>30</v>
      </c>
      <c r="AW556" s="14" t="s">
        <v>29</v>
      </c>
      <c r="AX556" s="14" t="s">
        <v>73</v>
      </c>
      <c r="AY556" s="168" t="s">
        <v>128</v>
      </c>
    </row>
    <row r="557" spans="1:65" s="13" customFormat="1">
      <c r="B557" s="158"/>
      <c r="D557" s="159" t="s">
        <v>137</v>
      </c>
      <c r="E557" s="160" t="s">
        <v>1</v>
      </c>
      <c r="F557" s="161" t="s">
        <v>851</v>
      </c>
      <c r="H557" s="162">
        <v>880.5</v>
      </c>
      <c r="I557" s="163"/>
      <c r="L557" s="158"/>
      <c r="M557" s="164"/>
      <c r="N557" s="165"/>
      <c r="O557" s="165"/>
      <c r="P557" s="165"/>
      <c r="Q557" s="165"/>
      <c r="R557" s="165"/>
      <c r="S557" s="165"/>
      <c r="T557" s="166"/>
      <c r="AT557" s="160" t="s">
        <v>137</v>
      </c>
      <c r="AU557" s="160" t="s">
        <v>82</v>
      </c>
      <c r="AV557" s="13" t="s">
        <v>82</v>
      </c>
      <c r="AW557" s="13" t="s">
        <v>29</v>
      </c>
      <c r="AX557" s="13" t="s">
        <v>30</v>
      </c>
      <c r="AY557" s="160" t="s">
        <v>128</v>
      </c>
    </row>
    <row r="558" spans="1:65" s="2" customFormat="1" ht="16.5" customHeight="1">
      <c r="A558" s="33"/>
      <c r="B558" s="144"/>
      <c r="C558" s="145" t="s">
        <v>852</v>
      </c>
      <c r="D558" s="145" t="s">
        <v>130</v>
      </c>
      <c r="E558" s="146" t="s">
        <v>853</v>
      </c>
      <c r="F558" s="147" t="s">
        <v>854</v>
      </c>
      <c r="G558" s="148" t="s">
        <v>133</v>
      </c>
      <c r="H558" s="149">
        <v>28</v>
      </c>
      <c r="I558" s="150"/>
      <c r="J558" s="151">
        <f>ROUND(I558*H558,2)</f>
        <v>0</v>
      </c>
      <c r="K558" s="147" t="s">
        <v>1</v>
      </c>
      <c r="L558" s="34"/>
      <c r="M558" s="152" t="s">
        <v>1</v>
      </c>
      <c r="N558" s="153" t="s">
        <v>38</v>
      </c>
      <c r="O558" s="59"/>
      <c r="P558" s="154">
        <f>O558*H558</f>
        <v>0</v>
      </c>
      <c r="Q558" s="154">
        <v>0</v>
      </c>
      <c r="R558" s="154">
        <f>Q558*H558</f>
        <v>0</v>
      </c>
      <c r="S558" s="154">
        <v>0</v>
      </c>
      <c r="T558" s="155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56" t="s">
        <v>135</v>
      </c>
      <c r="AT558" s="156" t="s">
        <v>130</v>
      </c>
      <c r="AU558" s="156" t="s">
        <v>82</v>
      </c>
      <c r="AY558" s="18" t="s">
        <v>128</v>
      </c>
      <c r="BE558" s="157">
        <f>IF(N558="základní",J558,0)</f>
        <v>0</v>
      </c>
      <c r="BF558" s="157">
        <f>IF(N558="snížená",J558,0)</f>
        <v>0</v>
      </c>
      <c r="BG558" s="157">
        <f>IF(N558="zákl. přenesená",J558,0)</f>
        <v>0</v>
      </c>
      <c r="BH558" s="157">
        <f>IF(N558="sníž. přenesená",J558,0)</f>
        <v>0</v>
      </c>
      <c r="BI558" s="157">
        <f>IF(N558="nulová",J558,0)</f>
        <v>0</v>
      </c>
      <c r="BJ558" s="18" t="s">
        <v>30</v>
      </c>
      <c r="BK558" s="157">
        <f>ROUND(I558*H558,2)</f>
        <v>0</v>
      </c>
      <c r="BL558" s="18" t="s">
        <v>135</v>
      </c>
      <c r="BM558" s="156" t="s">
        <v>855</v>
      </c>
    </row>
    <row r="559" spans="1:65" s="14" customFormat="1">
      <c r="B559" s="167"/>
      <c r="D559" s="159" t="s">
        <v>137</v>
      </c>
      <c r="E559" s="168" t="s">
        <v>1</v>
      </c>
      <c r="F559" s="169" t="s">
        <v>850</v>
      </c>
      <c r="H559" s="168" t="s">
        <v>1</v>
      </c>
      <c r="I559" s="170"/>
      <c r="L559" s="167"/>
      <c r="M559" s="171"/>
      <c r="N559" s="172"/>
      <c r="O559" s="172"/>
      <c r="P559" s="172"/>
      <c r="Q559" s="172"/>
      <c r="R559" s="172"/>
      <c r="S559" s="172"/>
      <c r="T559" s="173"/>
      <c r="AT559" s="168" t="s">
        <v>137</v>
      </c>
      <c r="AU559" s="168" t="s">
        <v>82</v>
      </c>
      <c r="AV559" s="14" t="s">
        <v>30</v>
      </c>
      <c r="AW559" s="14" t="s">
        <v>29</v>
      </c>
      <c r="AX559" s="14" t="s">
        <v>73</v>
      </c>
      <c r="AY559" s="168" t="s">
        <v>128</v>
      </c>
    </row>
    <row r="560" spans="1:65" s="13" customFormat="1">
      <c r="B560" s="158"/>
      <c r="D560" s="159" t="s">
        <v>137</v>
      </c>
      <c r="E560" s="160" t="s">
        <v>1</v>
      </c>
      <c r="F560" s="161" t="s">
        <v>283</v>
      </c>
      <c r="H560" s="162">
        <v>28</v>
      </c>
      <c r="I560" s="163"/>
      <c r="L560" s="158"/>
      <c r="M560" s="164"/>
      <c r="N560" s="165"/>
      <c r="O560" s="165"/>
      <c r="P560" s="165"/>
      <c r="Q560" s="165"/>
      <c r="R560" s="165"/>
      <c r="S560" s="165"/>
      <c r="T560" s="166"/>
      <c r="AT560" s="160" t="s">
        <v>137</v>
      </c>
      <c r="AU560" s="160" t="s">
        <v>82</v>
      </c>
      <c r="AV560" s="13" t="s">
        <v>82</v>
      </c>
      <c r="AW560" s="13" t="s">
        <v>29</v>
      </c>
      <c r="AX560" s="13" t="s">
        <v>30</v>
      </c>
      <c r="AY560" s="160" t="s">
        <v>128</v>
      </c>
    </row>
    <row r="561" spans="1:65" s="2" customFormat="1" ht="16.5" customHeight="1">
      <c r="A561" s="33"/>
      <c r="B561" s="144"/>
      <c r="C561" s="145" t="s">
        <v>856</v>
      </c>
      <c r="D561" s="145" t="s">
        <v>130</v>
      </c>
      <c r="E561" s="146" t="s">
        <v>857</v>
      </c>
      <c r="F561" s="147" t="s">
        <v>858</v>
      </c>
      <c r="G561" s="148" t="s">
        <v>133</v>
      </c>
      <c r="H561" s="149">
        <v>18</v>
      </c>
      <c r="I561" s="150"/>
      <c r="J561" s="151">
        <f>ROUND(I561*H561,2)</f>
        <v>0</v>
      </c>
      <c r="K561" s="147" t="s">
        <v>1</v>
      </c>
      <c r="L561" s="34"/>
      <c r="M561" s="152" t="s">
        <v>1</v>
      </c>
      <c r="N561" s="153" t="s">
        <v>38</v>
      </c>
      <c r="O561" s="59"/>
      <c r="P561" s="154">
        <f>O561*H561</f>
        <v>0</v>
      </c>
      <c r="Q561" s="154">
        <v>0</v>
      </c>
      <c r="R561" s="154">
        <f>Q561*H561</f>
        <v>0</v>
      </c>
      <c r="S561" s="154">
        <v>0</v>
      </c>
      <c r="T561" s="155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56" t="s">
        <v>135</v>
      </c>
      <c r="AT561" s="156" t="s">
        <v>130</v>
      </c>
      <c r="AU561" s="156" t="s">
        <v>82</v>
      </c>
      <c r="AY561" s="18" t="s">
        <v>128</v>
      </c>
      <c r="BE561" s="157">
        <f>IF(N561="základní",J561,0)</f>
        <v>0</v>
      </c>
      <c r="BF561" s="157">
        <f>IF(N561="snížená",J561,0)</f>
        <v>0</v>
      </c>
      <c r="BG561" s="157">
        <f>IF(N561="zákl. přenesená",J561,0)</f>
        <v>0</v>
      </c>
      <c r="BH561" s="157">
        <f>IF(N561="sníž. přenesená",J561,0)</f>
        <v>0</v>
      </c>
      <c r="BI561" s="157">
        <f>IF(N561="nulová",J561,0)</f>
        <v>0</v>
      </c>
      <c r="BJ561" s="18" t="s">
        <v>30</v>
      </c>
      <c r="BK561" s="157">
        <f>ROUND(I561*H561,2)</f>
        <v>0</v>
      </c>
      <c r="BL561" s="18" t="s">
        <v>135</v>
      </c>
      <c r="BM561" s="156" t="s">
        <v>859</v>
      </c>
    </row>
    <row r="562" spans="1:65" s="13" customFormat="1">
      <c r="B562" s="158"/>
      <c r="D562" s="159" t="s">
        <v>137</v>
      </c>
      <c r="E562" s="160" t="s">
        <v>1</v>
      </c>
      <c r="F562" s="161" t="s">
        <v>236</v>
      </c>
      <c r="H562" s="162">
        <v>18</v>
      </c>
      <c r="I562" s="163"/>
      <c r="L562" s="158"/>
      <c r="M562" s="164"/>
      <c r="N562" s="165"/>
      <c r="O562" s="165"/>
      <c r="P562" s="165"/>
      <c r="Q562" s="165"/>
      <c r="R562" s="165"/>
      <c r="S562" s="165"/>
      <c r="T562" s="166"/>
      <c r="AT562" s="160" t="s">
        <v>137</v>
      </c>
      <c r="AU562" s="160" t="s">
        <v>82</v>
      </c>
      <c r="AV562" s="13" t="s">
        <v>82</v>
      </c>
      <c r="AW562" s="13" t="s">
        <v>29</v>
      </c>
      <c r="AX562" s="13" t="s">
        <v>30</v>
      </c>
      <c r="AY562" s="160" t="s">
        <v>128</v>
      </c>
    </row>
    <row r="563" spans="1:65" s="2" customFormat="1" ht="16.5" customHeight="1">
      <c r="A563" s="33"/>
      <c r="B563" s="144"/>
      <c r="C563" s="145" t="s">
        <v>860</v>
      </c>
      <c r="D563" s="145" t="s">
        <v>130</v>
      </c>
      <c r="E563" s="146" t="s">
        <v>861</v>
      </c>
      <c r="F563" s="147" t="s">
        <v>862</v>
      </c>
      <c r="G563" s="148" t="s">
        <v>174</v>
      </c>
      <c r="H563" s="149">
        <v>880.5</v>
      </c>
      <c r="I563" s="150"/>
      <c r="J563" s="151">
        <f>ROUND(I563*H563,2)</f>
        <v>0</v>
      </c>
      <c r="K563" s="147" t="s">
        <v>1</v>
      </c>
      <c r="L563" s="34"/>
      <c r="M563" s="152" t="s">
        <v>1</v>
      </c>
      <c r="N563" s="153" t="s">
        <v>38</v>
      </c>
      <c r="O563" s="59"/>
      <c r="P563" s="154">
        <f>O563*H563</f>
        <v>0</v>
      </c>
      <c r="Q563" s="154">
        <v>0</v>
      </c>
      <c r="R563" s="154">
        <f>Q563*H563</f>
        <v>0</v>
      </c>
      <c r="S563" s="154">
        <v>0</v>
      </c>
      <c r="T563" s="155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56" t="s">
        <v>135</v>
      </c>
      <c r="AT563" s="156" t="s">
        <v>130</v>
      </c>
      <c r="AU563" s="156" t="s">
        <v>82</v>
      </c>
      <c r="AY563" s="18" t="s">
        <v>128</v>
      </c>
      <c r="BE563" s="157">
        <f>IF(N563="základní",J563,0)</f>
        <v>0</v>
      </c>
      <c r="BF563" s="157">
        <f>IF(N563="snížená",J563,0)</f>
        <v>0</v>
      </c>
      <c r="BG563" s="157">
        <f>IF(N563="zákl. přenesená",J563,0)</f>
        <v>0</v>
      </c>
      <c r="BH563" s="157">
        <f>IF(N563="sníž. přenesená",J563,0)</f>
        <v>0</v>
      </c>
      <c r="BI563" s="157">
        <f>IF(N563="nulová",J563,0)</f>
        <v>0</v>
      </c>
      <c r="BJ563" s="18" t="s">
        <v>30</v>
      </c>
      <c r="BK563" s="157">
        <f>ROUND(I563*H563,2)</f>
        <v>0</v>
      </c>
      <c r="BL563" s="18" t="s">
        <v>135</v>
      </c>
      <c r="BM563" s="156" t="s">
        <v>863</v>
      </c>
    </row>
    <row r="564" spans="1:65" s="14" customFormat="1">
      <c r="B564" s="167"/>
      <c r="D564" s="159" t="s">
        <v>137</v>
      </c>
      <c r="E564" s="168" t="s">
        <v>1</v>
      </c>
      <c r="F564" s="169" t="s">
        <v>850</v>
      </c>
      <c r="H564" s="168" t="s">
        <v>1</v>
      </c>
      <c r="I564" s="170"/>
      <c r="L564" s="167"/>
      <c r="M564" s="171"/>
      <c r="N564" s="172"/>
      <c r="O564" s="172"/>
      <c r="P564" s="172"/>
      <c r="Q564" s="172"/>
      <c r="R564" s="172"/>
      <c r="S564" s="172"/>
      <c r="T564" s="173"/>
      <c r="AT564" s="168" t="s">
        <v>137</v>
      </c>
      <c r="AU564" s="168" t="s">
        <v>82</v>
      </c>
      <c r="AV564" s="14" t="s">
        <v>30</v>
      </c>
      <c r="AW564" s="14" t="s">
        <v>29</v>
      </c>
      <c r="AX564" s="14" t="s">
        <v>73</v>
      </c>
      <c r="AY564" s="168" t="s">
        <v>128</v>
      </c>
    </row>
    <row r="565" spans="1:65" s="13" customFormat="1">
      <c r="B565" s="158"/>
      <c r="D565" s="159" t="s">
        <v>137</v>
      </c>
      <c r="E565" s="160" t="s">
        <v>1</v>
      </c>
      <c r="F565" s="161" t="s">
        <v>851</v>
      </c>
      <c r="H565" s="162">
        <v>880.5</v>
      </c>
      <c r="I565" s="163"/>
      <c r="L565" s="158"/>
      <c r="M565" s="164"/>
      <c r="N565" s="165"/>
      <c r="O565" s="165"/>
      <c r="P565" s="165"/>
      <c r="Q565" s="165"/>
      <c r="R565" s="165"/>
      <c r="S565" s="165"/>
      <c r="T565" s="166"/>
      <c r="AT565" s="160" t="s">
        <v>137</v>
      </c>
      <c r="AU565" s="160" t="s">
        <v>82</v>
      </c>
      <c r="AV565" s="13" t="s">
        <v>82</v>
      </c>
      <c r="AW565" s="13" t="s">
        <v>29</v>
      </c>
      <c r="AX565" s="13" t="s">
        <v>30</v>
      </c>
      <c r="AY565" s="160" t="s">
        <v>128</v>
      </c>
    </row>
    <row r="566" spans="1:65" s="2" customFormat="1" ht="16.5" customHeight="1">
      <c r="A566" s="33"/>
      <c r="B566" s="144"/>
      <c r="C566" s="145" t="s">
        <v>864</v>
      </c>
      <c r="D566" s="145" t="s">
        <v>130</v>
      </c>
      <c r="E566" s="146" t="s">
        <v>865</v>
      </c>
      <c r="F566" s="147" t="s">
        <v>866</v>
      </c>
      <c r="G566" s="148" t="s">
        <v>133</v>
      </c>
      <c r="H566" s="149">
        <v>28</v>
      </c>
      <c r="I566" s="150"/>
      <c r="J566" s="151">
        <f>ROUND(I566*H566,2)</f>
        <v>0</v>
      </c>
      <c r="K566" s="147" t="s">
        <v>1</v>
      </c>
      <c r="L566" s="34"/>
      <c r="M566" s="152" t="s">
        <v>1</v>
      </c>
      <c r="N566" s="153" t="s">
        <v>38</v>
      </c>
      <c r="O566" s="59"/>
      <c r="P566" s="154">
        <f>O566*H566</f>
        <v>0</v>
      </c>
      <c r="Q566" s="154">
        <v>0</v>
      </c>
      <c r="R566" s="154">
        <f>Q566*H566</f>
        <v>0</v>
      </c>
      <c r="S566" s="154">
        <v>0</v>
      </c>
      <c r="T566" s="155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56" t="s">
        <v>135</v>
      </c>
      <c r="AT566" s="156" t="s">
        <v>130</v>
      </c>
      <c r="AU566" s="156" t="s">
        <v>82</v>
      </c>
      <c r="AY566" s="18" t="s">
        <v>128</v>
      </c>
      <c r="BE566" s="157">
        <f>IF(N566="základní",J566,0)</f>
        <v>0</v>
      </c>
      <c r="BF566" s="157">
        <f>IF(N566="snížená",J566,0)</f>
        <v>0</v>
      </c>
      <c r="BG566" s="157">
        <f>IF(N566="zákl. přenesená",J566,0)</f>
        <v>0</v>
      </c>
      <c r="BH566" s="157">
        <f>IF(N566="sníž. přenesená",J566,0)</f>
        <v>0</v>
      </c>
      <c r="BI566" s="157">
        <f>IF(N566="nulová",J566,0)</f>
        <v>0</v>
      </c>
      <c r="BJ566" s="18" t="s">
        <v>30</v>
      </c>
      <c r="BK566" s="157">
        <f>ROUND(I566*H566,2)</f>
        <v>0</v>
      </c>
      <c r="BL566" s="18" t="s">
        <v>135</v>
      </c>
      <c r="BM566" s="156" t="s">
        <v>867</v>
      </c>
    </row>
    <row r="567" spans="1:65" s="14" customFormat="1">
      <c r="B567" s="167"/>
      <c r="D567" s="159" t="s">
        <v>137</v>
      </c>
      <c r="E567" s="168" t="s">
        <v>1</v>
      </c>
      <c r="F567" s="169" t="s">
        <v>850</v>
      </c>
      <c r="H567" s="168" t="s">
        <v>1</v>
      </c>
      <c r="I567" s="170"/>
      <c r="L567" s="167"/>
      <c r="M567" s="171"/>
      <c r="N567" s="172"/>
      <c r="O567" s="172"/>
      <c r="P567" s="172"/>
      <c r="Q567" s="172"/>
      <c r="R567" s="172"/>
      <c r="S567" s="172"/>
      <c r="T567" s="173"/>
      <c r="AT567" s="168" t="s">
        <v>137</v>
      </c>
      <c r="AU567" s="168" t="s">
        <v>82</v>
      </c>
      <c r="AV567" s="14" t="s">
        <v>30</v>
      </c>
      <c r="AW567" s="14" t="s">
        <v>29</v>
      </c>
      <c r="AX567" s="14" t="s">
        <v>73</v>
      </c>
      <c r="AY567" s="168" t="s">
        <v>128</v>
      </c>
    </row>
    <row r="568" spans="1:65" s="13" customFormat="1">
      <c r="B568" s="158"/>
      <c r="D568" s="159" t="s">
        <v>137</v>
      </c>
      <c r="E568" s="160" t="s">
        <v>1</v>
      </c>
      <c r="F568" s="161" t="s">
        <v>283</v>
      </c>
      <c r="H568" s="162">
        <v>28</v>
      </c>
      <c r="I568" s="163"/>
      <c r="L568" s="158"/>
      <c r="M568" s="164"/>
      <c r="N568" s="165"/>
      <c r="O568" s="165"/>
      <c r="P568" s="165"/>
      <c r="Q568" s="165"/>
      <c r="R568" s="165"/>
      <c r="S568" s="165"/>
      <c r="T568" s="166"/>
      <c r="AT568" s="160" t="s">
        <v>137</v>
      </c>
      <c r="AU568" s="160" t="s">
        <v>82</v>
      </c>
      <c r="AV568" s="13" t="s">
        <v>82</v>
      </c>
      <c r="AW568" s="13" t="s">
        <v>29</v>
      </c>
      <c r="AX568" s="13" t="s">
        <v>30</v>
      </c>
      <c r="AY568" s="160" t="s">
        <v>128</v>
      </c>
    </row>
    <row r="569" spans="1:65" s="2" customFormat="1" ht="16.5" customHeight="1">
      <c r="A569" s="33"/>
      <c r="B569" s="144"/>
      <c r="C569" s="145" t="s">
        <v>868</v>
      </c>
      <c r="D569" s="145" t="s">
        <v>130</v>
      </c>
      <c r="E569" s="146" t="s">
        <v>869</v>
      </c>
      <c r="F569" s="147" t="s">
        <v>870</v>
      </c>
      <c r="G569" s="148" t="s">
        <v>174</v>
      </c>
      <c r="H569" s="149">
        <v>880.5</v>
      </c>
      <c r="I569" s="150"/>
      <c r="J569" s="151">
        <f>ROUND(I569*H569,2)</f>
        <v>0</v>
      </c>
      <c r="K569" s="147" t="s">
        <v>1</v>
      </c>
      <c r="L569" s="34"/>
      <c r="M569" s="152" t="s">
        <v>1</v>
      </c>
      <c r="N569" s="153" t="s">
        <v>38</v>
      </c>
      <c r="O569" s="59"/>
      <c r="P569" s="154">
        <f>O569*H569</f>
        <v>0</v>
      </c>
      <c r="Q569" s="154">
        <v>0</v>
      </c>
      <c r="R569" s="154">
        <f>Q569*H569</f>
        <v>0</v>
      </c>
      <c r="S569" s="154">
        <v>0</v>
      </c>
      <c r="T569" s="155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56" t="s">
        <v>135</v>
      </c>
      <c r="AT569" s="156" t="s">
        <v>130</v>
      </c>
      <c r="AU569" s="156" t="s">
        <v>82</v>
      </c>
      <c r="AY569" s="18" t="s">
        <v>128</v>
      </c>
      <c r="BE569" s="157">
        <f>IF(N569="základní",J569,0)</f>
        <v>0</v>
      </c>
      <c r="BF569" s="157">
        <f>IF(N569="snížená",J569,0)</f>
        <v>0</v>
      </c>
      <c r="BG569" s="157">
        <f>IF(N569="zákl. přenesená",J569,0)</f>
        <v>0</v>
      </c>
      <c r="BH569" s="157">
        <f>IF(N569="sníž. přenesená",J569,0)</f>
        <v>0</v>
      </c>
      <c r="BI569" s="157">
        <f>IF(N569="nulová",J569,0)</f>
        <v>0</v>
      </c>
      <c r="BJ569" s="18" t="s">
        <v>30</v>
      </c>
      <c r="BK569" s="157">
        <f>ROUND(I569*H569,2)</f>
        <v>0</v>
      </c>
      <c r="BL569" s="18" t="s">
        <v>135</v>
      </c>
      <c r="BM569" s="156" t="s">
        <v>871</v>
      </c>
    </row>
    <row r="570" spans="1:65" s="14" customFormat="1">
      <c r="B570" s="167"/>
      <c r="D570" s="159" t="s">
        <v>137</v>
      </c>
      <c r="E570" s="168" t="s">
        <v>1</v>
      </c>
      <c r="F570" s="169" t="s">
        <v>850</v>
      </c>
      <c r="H570" s="168" t="s">
        <v>1</v>
      </c>
      <c r="I570" s="170"/>
      <c r="L570" s="167"/>
      <c r="M570" s="171"/>
      <c r="N570" s="172"/>
      <c r="O570" s="172"/>
      <c r="P570" s="172"/>
      <c r="Q570" s="172"/>
      <c r="R570" s="172"/>
      <c r="S570" s="172"/>
      <c r="T570" s="173"/>
      <c r="AT570" s="168" t="s">
        <v>137</v>
      </c>
      <c r="AU570" s="168" t="s">
        <v>82</v>
      </c>
      <c r="AV570" s="14" t="s">
        <v>30</v>
      </c>
      <c r="AW570" s="14" t="s">
        <v>29</v>
      </c>
      <c r="AX570" s="14" t="s">
        <v>73</v>
      </c>
      <c r="AY570" s="168" t="s">
        <v>128</v>
      </c>
    </row>
    <row r="571" spans="1:65" s="13" customFormat="1">
      <c r="B571" s="158"/>
      <c r="D571" s="159" t="s">
        <v>137</v>
      </c>
      <c r="E571" s="160" t="s">
        <v>1</v>
      </c>
      <c r="F571" s="161" t="s">
        <v>872</v>
      </c>
      <c r="H571" s="162">
        <v>880.5</v>
      </c>
      <c r="I571" s="163"/>
      <c r="L571" s="158"/>
      <c r="M571" s="164"/>
      <c r="N571" s="165"/>
      <c r="O571" s="165"/>
      <c r="P571" s="165"/>
      <c r="Q571" s="165"/>
      <c r="R571" s="165"/>
      <c r="S571" s="165"/>
      <c r="T571" s="166"/>
      <c r="AT571" s="160" t="s">
        <v>137</v>
      </c>
      <c r="AU571" s="160" t="s">
        <v>82</v>
      </c>
      <c r="AV571" s="13" t="s">
        <v>82</v>
      </c>
      <c r="AW571" s="13" t="s">
        <v>29</v>
      </c>
      <c r="AX571" s="13" t="s">
        <v>30</v>
      </c>
      <c r="AY571" s="160" t="s">
        <v>128</v>
      </c>
    </row>
    <row r="572" spans="1:65" s="2" customFormat="1" ht="16.5" customHeight="1">
      <c r="A572" s="33"/>
      <c r="B572" s="144"/>
      <c r="C572" s="145" t="s">
        <v>873</v>
      </c>
      <c r="D572" s="145" t="s">
        <v>130</v>
      </c>
      <c r="E572" s="146" t="s">
        <v>874</v>
      </c>
      <c r="F572" s="147" t="s">
        <v>875</v>
      </c>
      <c r="G572" s="148" t="s">
        <v>133</v>
      </c>
      <c r="H572" s="149">
        <v>46</v>
      </c>
      <c r="I572" s="150"/>
      <c r="J572" s="151">
        <f>ROUND(I572*H572,2)</f>
        <v>0</v>
      </c>
      <c r="K572" s="147" t="s">
        <v>1</v>
      </c>
      <c r="L572" s="34"/>
      <c r="M572" s="152" t="s">
        <v>1</v>
      </c>
      <c r="N572" s="153" t="s">
        <v>38</v>
      </c>
      <c r="O572" s="59"/>
      <c r="P572" s="154">
        <f>O572*H572</f>
        <v>0</v>
      </c>
      <c r="Q572" s="154">
        <v>0</v>
      </c>
      <c r="R572" s="154">
        <f>Q572*H572</f>
        <v>0</v>
      </c>
      <c r="S572" s="154">
        <v>0</v>
      </c>
      <c r="T572" s="155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56" t="s">
        <v>135</v>
      </c>
      <c r="AT572" s="156" t="s">
        <v>130</v>
      </c>
      <c r="AU572" s="156" t="s">
        <v>82</v>
      </c>
      <c r="AY572" s="18" t="s">
        <v>128</v>
      </c>
      <c r="BE572" s="157">
        <f>IF(N572="základní",J572,0)</f>
        <v>0</v>
      </c>
      <c r="BF572" s="157">
        <f>IF(N572="snížená",J572,0)</f>
        <v>0</v>
      </c>
      <c r="BG572" s="157">
        <f>IF(N572="zákl. přenesená",J572,0)</f>
        <v>0</v>
      </c>
      <c r="BH572" s="157">
        <f>IF(N572="sníž. přenesená",J572,0)</f>
        <v>0</v>
      </c>
      <c r="BI572" s="157">
        <f>IF(N572="nulová",J572,0)</f>
        <v>0</v>
      </c>
      <c r="BJ572" s="18" t="s">
        <v>30</v>
      </c>
      <c r="BK572" s="157">
        <f>ROUND(I572*H572,2)</f>
        <v>0</v>
      </c>
      <c r="BL572" s="18" t="s">
        <v>135</v>
      </c>
      <c r="BM572" s="156" t="s">
        <v>876</v>
      </c>
    </row>
    <row r="573" spans="1:65" s="14" customFormat="1">
      <c r="B573" s="167"/>
      <c r="D573" s="159" t="s">
        <v>137</v>
      </c>
      <c r="E573" s="168" t="s">
        <v>1</v>
      </c>
      <c r="F573" s="169" t="s">
        <v>850</v>
      </c>
      <c r="H573" s="168" t="s">
        <v>1</v>
      </c>
      <c r="I573" s="170"/>
      <c r="L573" s="167"/>
      <c r="M573" s="171"/>
      <c r="N573" s="172"/>
      <c r="O573" s="172"/>
      <c r="P573" s="172"/>
      <c r="Q573" s="172"/>
      <c r="R573" s="172"/>
      <c r="S573" s="172"/>
      <c r="T573" s="173"/>
      <c r="AT573" s="168" t="s">
        <v>137</v>
      </c>
      <c r="AU573" s="168" t="s">
        <v>82</v>
      </c>
      <c r="AV573" s="14" t="s">
        <v>30</v>
      </c>
      <c r="AW573" s="14" t="s">
        <v>29</v>
      </c>
      <c r="AX573" s="14" t="s">
        <v>73</v>
      </c>
      <c r="AY573" s="168" t="s">
        <v>128</v>
      </c>
    </row>
    <row r="574" spans="1:65" s="13" customFormat="1">
      <c r="B574" s="158"/>
      <c r="D574" s="159" t="s">
        <v>137</v>
      </c>
      <c r="E574" s="160" t="s">
        <v>1</v>
      </c>
      <c r="F574" s="161" t="s">
        <v>362</v>
      </c>
      <c r="H574" s="162">
        <v>46</v>
      </c>
      <c r="I574" s="163"/>
      <c r="L574" s="158"/>
      <c r="M574" s="164"/>
      <c r="N574" s="165"/>
      <c r="O574" s="165"/>
      <c r="P574" s="165"/>
      <c r="Q574" s="165"/>
      <c r="R574" s="165"/>
      <c r="S574" s="165"/>
      <c r="T574" s="166"/>
      <c r="AT574" s="160" t="s">
        <v>137</v>
      </c>
      <c r="AU574" s="160" t="s">
        <v>82</v>
      </c>
      <c r="AV574" s="13" t="s">
        <v>82</v>
      </c>
      <c r="AW574" s="13" t="s">
        <v>29</v>
      </c>
      <c r="AX574" s="13" t="s">
        <v>30</v>
      </c>
      <c r="AY574" s="160" t="s">
        <v>128</v>
      </c>
    </row>
    <row r="575" spans="1:65" s="2" customFormat="1" ht="16.5" customHeight="1">
      <c r="A575" s="33"/>
      <c r="B575" s="144"/>
      <c r="C575" s="145" t="s">
        <v>877</v>
      </c>
      <c r="D575" s="145" t="s">
        <v>130</v>
      </c>
      <c r="E575" s="146" t="s">
        <v>878</v>
      </c>
      <c r="F575" s="147" t="s">
        <v>879</v>
      </c>
      <c r="G575" s="148" t="s">
        <v>174</v>
      </c>
      <c r="H575" s="149">
        <v>467</v>
      </c>
      <c r="I575" s="150"/>
      <c r="J575" s="151">
        <f>ROUND(I575*H575,2)</f>
        <v>0</v>
      </c>
      <c r="K575" s="147" t="s">
        <v>1</v>
      </c>
      <c r="L575" s="34"/>
      <c r="M575" s="152" t="s">
        <v>1</v>
      </c>
      <c r="N575" s="153" t="s">
        <v>38</v>
      </c>
      <c r="O575" s="59"/>
      <c r="P575" s="154">
        <f>O575*H575</f>
        <v>0</v>
      </c>
      <c r="Q575" s="154">
        <v>0.22</v>
      </c>
      <c r="R575" s="154">
        <f>Q575*H575</f>
        <v>102.74</v>
      </c>
      <c r="S575" s="154">
        <v>0</v>
      </c>
      <c r="T575" s="155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56" t="s">
        <v>135</v>
      </c>
      <c r="AT575" s="156" t="s">
        <v>130</v>
      </c>
      <c r="AU575" s="156" t="s">
        <v>82</v>
      </c>
      <c r="AY575" s="18" t="s">
        <v>128</v>
      </c>
      <c r="BE575" s="157">
        <f>IF(N575="základní",J575,0)</f>
        <v>0</v>
      </c>
      <c r="BF575" s="157">
        <f>IF(N575="snížená",J575,0)</f>
        <v>0</v>
      </c>
      <c r="BG575" s="157">
        <f>IF(N575="zákl. přenesená",J575,0)</f>
        <v>0</v>
      </c>
      <c r="BH575" s="157">
        <f>IF(N575="sníž. přenesená",J575,0)</f>
        <v>0</v>
      </c>
      <c r="BI575" s="157">
        <f>IF(N575="nulová",J575,0)</f>
        <v>0</v>
      </c>
      <c r="BJ575" s="18" t="s">
        <v>30</v>
      </c>
      <c r="BK575" s="157">
        <f>ROUND(I575*H575,2)</f>
        <v>0</v>
      </c>
      <c r="BL575" s="18" t="s">
        <v>135</v>
      </c>
      <c r="BM575" s="156" t="s">
        <v>880</v>
      </c>
    </row>
    <row r="576" spans="1:65" s="14" customFormat="1">
      <c r="B576" s="167"/>
      <c r="D576" s="159" t="s">
        <v>137</v>
      </c>
      <c r="E576" s="168" t="s">
        <v>1</v>
      </c>
      <c r="F576" s="169" t="s">
        <v>881</v>
      </c>
      <c r="H576" s="168" t="s">
        <v>1</v>
      </c>
      <c r="I576" s="170"/>
      <c r="L576" s="167"/>
      <c r="M576" s="171"/>
      <c r="N576" s="172"/>
      <c r="O576" s="172"/>
      <c r="P576" s="172"/>
      <c r="Q576" s="172"/>
      <c r="R576" s="172"/>
      <c r="S576" s="172"/>
      <c r="T576" s="173"/>
      <c r="AT576" s="168" t="s">
        <v>137</v>
      </c>
      <c r="AU576" s="168" t="s">
        <v>82</v>
      </c>
      <c r="AV576" s="14" t="s">
        <v>30</v>
      </c>
      <c r="AW576" s="14" t="s">
        <v>29</v>
      </c>
      <c r="AX576" s="14" t="s">
        <v>73</v>
      </c>
      <c r="AY576" s="168" t="s">
        <v>128</v>
      </c>
    </row>
    <row r="577" spans="1:65" s="13" customFormat="1">
      <c r="B577" s="158"/>
      <c r="D577" s="159" t="s">
        <v>137</v>
      </c>
      <c r="E577" s="160" t="s">
        <v>1</v>
      </c>
      <c r="F577" s="161" t="s">
        <v>882</v>
      </c>
      <c r="H577" s="162">
        <v>467</v>
      </c>
      <c r="I577" s="163"/>
      <c r="L577" s="158"/>
      <c r="M577" s="164"/>
      <c r="N577" s="165"/>
      <c r="O577" s="165"/>
      <c r="P577" s="165"/>
      <c r="Q577" s="165"/>
      <c r="R577" s="165"/>
      <c r="S577" s="165"/>
      <c r="T577" s="166"/>
      <c r="AT577" s="160" t="s">
        <v>137</v>
      </c>
      <c r="AU577" s="160" t="s">
        <v>82</v>
      </c>
      <c r="AV577" s="13" t="s">
        <v>82</v>
      </c>
      <c r="AW577" s="13" t="s">
        <v>29</v>
      </c>
      <c r="AX577" s="13" t="s">
        <v>30</v>
      </c>
      <c r="AY577" s="160" t="s">
        <v>128</v>
      </c>
    </row>
    <row r="578" spans="1:65" s="2" customFormat="1" ht="16.5" customHeight="1">
      <c r="A578" s="33"/>
      <c r="B578" s="144"/>
      <c r="C578" s="145" t="s">
        <v>883</v>
      </c>
      <c r="D578" s="145" t="s">
        <v>130</v>
      </c>
      <c r="E578" s="146" t="s">
        <v>884</v>
      </c>
      <c r="F578" s="147" t="s">
        <v>885</v>
      </c>
      <c r="G578" s="148" t="s">
        <v>174</v>
      </c>
      <c r="H578" s="149">
        <v>480</v>
      </c>
      <c r="I578" s="150"/>
      <c r="J578" s="151">
        <f>ROUND(I578*H578,2)</f>
        <v>0</v>
      </c>
      <c r="K578" s="147" t="s">
        <v>1</v>
      </c>
      <c r="L578" s="34"/>
      <c r="M578" s="152" t="s">
        <v>1</v>
      </c>
      <c r="N578" s="153" t="s">
        <v>38</v>
      </c>
      <c r="O578" s="59"/>
      <c r="P578" s="154">
        <f>O578*H578</f>
        <v>0</v>
      </c>
      <c r="Q578" s="154">
        <v>0.27</v>
      </c>
      <c r="R578" s="154">
        <f>Q578*H578</f>
        <v>129.60000000000002</v>
      </c>
      <c r="S578" s="154">
        <v>0</v>
      </c>
      <c r="T578" s="155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56" t="s">
        <v>135</v>
      </c>
      <c r="AT578" s="156" t="s">
        <v>130</v>
      </c>
      <c r="AU578" s="156" t="s">
        <v>82</v>
      </c>
      <c r="AY578" s="18" t="s">
        <v>128</v>
      </c>
      <c r="BE578" s="157">
        <f>IF(N578="základní",J578,0)</f>
        <v>0</v>
      </c>
      <c r="BF578" s="157">
        <f>IF(N578="snížená",J578,0)</f>
        <v>0</v>
      </c>
      <c r="BG578" s="157">
        <f>IF(N578="zákl. přenesená",J578,0)</f>
        <v>0</v>
      </c>
      <c r="BH578" s="157">
        <f>IF(N578="sníž. přenesená",J578,0)</f>
        <v>0</v>
      </c>
      <c r="BI578" s="157">
        <f>IF(N578="nulová",J578,0)</f>
        <v>0</v>
      </c>
      <c r="BJ578" s="18" t="s">
        <v>30</v>
      </c>
      <c r="BK578" s="157">
        <f>ROUND(I578*H578,2)</f>
        <v>0</v>
      </c>
      <c r="BL578" s="18" t="s">
        <v>135</v>
      </c>
      <c r="BM578" s="156" t="s">
        <v>886</v>
      </c>
    </row>
    <row r="579" spans="1:65" s="14" customFormat="1">
      <c r="B579" s="167"/>
      <c r="D579" s="159" t="s">
        <v>137</v>
      </c>
      <c r="E579" s="168" t="s">
        <v>1</v>
      </c>
      <c r="F579" s="169" t="s">
        <v>881</v>
      </c>
      <c r="H579" s="168" t="s">
        <v>1</v>
      </c>
      <c r="I579" s="170"/>
      <c r="L579" s="167"/>
      <c r="M579" s="171"/>
      <c r="N579" s="172"/>
      <c r="O579" s="172"/>
      <c r="P579" s="172"/>
      <c r="Q579" s="172"/>
      <c r="R579" s="172"/>
      <c r="S579" s="172"/>
      <c r="T579" s="173"/>
      <c r="AT579" s="168" t="s">
        <v>137</v>
      </c>
      <c r="AU579" s="168" t="s">
        <v>82</v>
      </c>
      <c r="AV579" s="14" t="s">
        <v>30</v>
      </c>
      <c r="AW579" s="14" t="s">
        <v>29</v>
      </c>
      <c r="AX579" s="14" t="s">
        <v>73</v>
      </c>
      <c r="AY579" s="168" t="s">
        <v>128</v>
      </c>
    </row>
    <row r="580" spans="1:65" s="13" customFormat="1">
      <c r="B580" s="158"/>
      <c r="D580" s="159" t="s">
        <v>137</v>
      </c>
      <c r="E580" s="160" t="s">
        <v>1</v>
      </c>
      <c r="F580" s="161" t="s">
        <v>887</v>
      </c>
      <c r="H580" s="162">
        <v>480</v>
      </c>
      <c r="I580" s="163"/>
      <c r="L580" s="158"/>
      <c r="M580" s="164"/>
      <c r="N580" s="165"/>
      <c r="O580" s="165"/>
      <c r="P580" s="165"/>
      <c r="Q580" s="165"/>
      <c r="R580" s="165"/>
      <c r="S580" s="165"/>
      <c r="T580" s="166"/>
      <c r="AT580" s="160" t="s">
        <v>137</v>
      </c>
      <c r="AU580" s="160" t="s">
        <v>82</v>
      </c>
      <c r="AV580" s="13" t="s">
        <v>82</v>
      </c>
      <c r="AW580" s="13" t="s">
        <v>29</v>
      </c>
      <c r="AX580" s="13" t="s">
        <v>30</v>
      </c>
      <c r="AY580" s="160" t="s">
        <v>128</v>
      </c>
    </row>
    <row r="581" spans="1:65" s="2" customFormat="1" ht="21.75" customHeight="1">
      <c r="A581" s="33"/>
      <c r="B581" s="144"/>
      <c r="C581" s="145" t="s">
        <v>888</v>
      </c>
      <c r="D581" s="145" t="s">
        <v>130</v>
      </c>
      <c r="E581" s="146" t="s">
        <v>889</v>
      </c>
      <c r="F581" s="147" t="s">
        <v>890</v>
      </c>
      <c r="G581" s="148" t="s">
        <v>174</v>
      </c>
      <c r="H581" s="149">
        <v>20</v>
      </c>
      <c r="I581" s="150"/>
      <c r="J581" s="151">
        <f>ROUND(I581*H581,2)</f>
        <v>0</v>
      </c>
      <c r="K581" s="147" t="s">
        <v>1</v>
      </c>
      <c r="L581" s="34"/>
      <c r="M581" s="152" t="s">
        <v>1</v>
      </c>
      <c r="N581" s="153" t="s">
        <v>38</v>
      </c>
      <c r="O581" s="59"/>
      <c r="P581" s="154">
        <f>O581*H581</f>
        <v>0</v>
      </c>
      <c r="Q581" s="154">
        <v>0.28000000000000003</v>
      </c>
      <c r="R581" s="154">
        <f>Q581*H581</f>
        <v>5.6000000000000005</v>
      </c>
      <c r="S581" s="154">
        <v>0</v>
      </c>
      <c r="T581" s="155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56" t="s">
        <v>135</v>
      </c>
      <c r="AT581" s="156" t="s">
        <v>130</v>
      </c>
      <c r="AU581" s="156" t="s">
        <v>82</v>
      </c>
      <c r="AY581" s="18" t="s">
        <v>128</v>
      </c>
      <c r="BE581" s="157">
        <f>IF(N581="základní",J581,0)</f>
        <v>0</v>
      </c>
      <c r="BF581" s="157">
        <f>IF(N581="snížená",J581,0)</f>
        <v>0</v>
      </c>
      <c r="BG581" s="157">
        <f>IF(N581="zákl. přenesená",J581,0)</f>
        <v>0</v>
      </c>
      <c r="BH581" s="157">
        <f>IF(N581="sníž. přenesená",J581,0)</f>
        <v>0</v>
      </c>
      <c r="BI581" s="157">
        <f>IF(N581="nulová",J581,0)</f>
        <v>0</v>
      </c>
      <c r="BJ581" s="18" t="s">
        <v>30</v>
      </c>
      <c r="BK581" s="157">
        <f>ROUND(I581*H581,2)</f>
        <v>0</v>
      </c>
      <c r="BL581" s="18" t="s">
        <v>135</v>
      </c>
      <c r="BM581" s="156" t="s">
        <v>891</v>
      </c>
    </row>
    <row r="582" spans="1:65" s="14" customFormat="1">
      <c r="B582" s="167"/>
      <c r="D582" s="159" t="s">
        <v>137</v>
      </c>
      <c r="E582" s="168" t="s">
        <v>1</v>
      </c>
      <c r="F582" s="169" t="s">
        <v>881</v>
      </c>
      <c r="H582" s="168" t="s">
        <v>1</v>
      </c>
      <c r="I582" s="170"/>
      <c r="L582" s="167"/>
      <c r="M582" s="171"/>
      <c r="N582" s="172"/>
      <c r="O582" s="172"/>
      <c r="P582" s="172"/>
      <c r="Q582" s="172"/>
      <c r="R582" s="172"/>
      <c r="S582" s="172"/>
      <c r="T582" s="173"/>
      <c r="AT582" s="168" t="s">
        <v>137</v>
      </c>
      <c r="AU582" s="168" t="s">
        <v>82</v>
      </c>
      <c r="AV582" s="14" t="s">
        <v>30</v>
      </c>
      <c r="AW582" s="14" t="s">
        <v>29</v>
      </c>
      <c r="AX582" s="14" t="s">
        <v>73</v>
      </c>
      <c r="AY582" s="168" t="s">
        <v>128</v>
      </c>
    </row>
    <row r="583" spans="1:65" s="13" customFormat="1">
      <c r="B583" s="158"/>
      <c r="D583" s="159" t="s">
        <v>137</v>
      </c>
      <c r="E583" s="160" t="s">
        <v>1</v>
      </c>
      <c r="F583" s="161" t="s">
        <v>249</v>
      </c>
      <c r="H583" s="162">
        <v>20</v>
      </c>
      <c r="I583" s="163"/>
      <c r="L583" s="158"/>
      <c r="M583" s="164"/>
      <c r="N583" s="165"/>
      <c r="O583" s="165"/>
      <c r="P583" s="165"/>
      <c r="Q583" s="165"/>
      <c r="R583" s="165"/>
      <c r="S583" s="165"/>
      <c r="T583" s="166"/>
      <c r="AT583" s="160" t="s">
        <v>137</v>
      </c>
      <c r="AU583" s="160" t="s">
        <v>82</v>
      </c>
      <c r="AV583" s="13" t="s">
        <v>82</v>
      </c>
      <c r="AW583" s="13" t="s">
        <v>29</v>
      </c>
      <c r="AX583" s="13" t="s">
        <v>30</v>
      </c>
      <c r="AY583" s="160" t="s">
        <v>128</v>
      </c>
    </row>
    <row r="584" spans="1:65" s="2" customFormat="1" ht="21.75" customHeight="1">
      <c r="A584" s="33"/>
      <c r="B584" s="144"/>
      <c r="C584" s="145" t="s">
        <v>892</v>
      </c>
      <c r="D584" s="145" t="s">
        <v>130</v>
      </c>
      <c r="E584" s="146" t="s">
        <v>893</v>
      </c>
      <c r="F584" s="147" t="s">
        <v>894</v>
      </c>
      <c r="G584" s="148" t="s">
        <v>174</v>
      </c>
      <c r="H584" s="149">
        <v>328</v>
      </c>
      <c r="I584" s="150"/>
      <c r="J584" s="151">
        <f>ROUND(I584*H584,2)</f>
        <v>0</v>
      </c>
      <c r="K584" s="147" t="s">
        <v>1</v>
      </c>
      <c r="L584" s="34"/>
      <c r="M584" s="152" t="s">
        <v>1</v>
      </c>
      <c r="N584" s="153" t="s">
        <v>38</v>
      </c>
      <c r="O584" s="59"/>
      <c r="P584" s="154">
        <f>O584*H584</f>
        <v>0</v>
      </c>
      <c r="Q584" s="154">
        <v>0.2</v>
      </c>
      <c r="R584" s="154">
        <f>Q584*H584</f>
        <v>65.600000000000009</v>
      </c>
      <c r="S584" s="154">
        <v>0</v>
      </c>
      <c r="T584" s="155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56" t="s">
        <v>135</v>
      </c>
      <c r="AT584" s="156" t="s">
        <v>130</v>
      </c>
      <c r="AU584" s="156" t="s">
        <v>82</v>
      </c>
      <c r="AY584" s="18" t="s">
        <v>128</v>
      </c>
      <c r="BE584" s="157">
        <f>IF(N584="základní",J584,0)</f>
        <v>0</v>
      </c>
      <c r="BF584" s="157">
        <f>IF(N584="snížená",J584,0)</f>
        <v>0</v>
      </c>
      <c r="BG584" s="157">
        <f>IF(N584="zákl. přenesená",J584,0)</f>
        <v>0</v>
      </c>
      <c r="BH584" s="157">
        <f>IF(N584="sníž. přenesená",J584,0)</f>
        <v>0</v>
      </c>
      <c r="BI584" s="157">
        <f>IF(N584="nulová",J584,0)</f>
        <v>0</v>
      </c>
      <c r="BJ584" s="18" t="s">
        <v>30</v>
      </c>
      <c r="BK584" s="157">
        <f>ROUND(I584*H584,2)</f>
        <v>0</v>
      </c>
      <c r="BL584" s="18" t="s">
        <v>135</v>
      </c>
      <c r="BM584" s="156" t="s">
        <v>895</v>
      </c>
    </row>
    <row r="585" spans="1:65" s="14" customFormat="1">
      <c r="B585" s="167"/>
      <c r="D585" s="159" t="s">
        <v>137</v>
      </c>
      <c r="E585" s="168" t="s">
        <v>1</v>
      </c>
      <c r="F585" s="169" t="s">
        <v>881</v>
      </c>
      <c r="H585" s="168" t="s">
        <v>1</v>
      </c>
      <c r="I585" s="170"/>
      <c r="L585" s="167"/>
      <c r="M585" s="171"/>
      <c r="N585" s="172"/>
      <c r="O585" s="172"/>
      <c r="P585" s="172"/>
      <c r="Q585" s="172"/>
      <c r="R585" s="172"/>
      <c r="S585" s="172"/>
      <c r="T585" s="173"/>
      <c r="AT585" s="168" t="s">
        <v>137</v>
      </c>
      <c r="AU585" s="168" t="s">
        <v>82</v>
      </c>
      <c r="AV585" s="14" t="s">
        <v>30</v>
      </c>
      <c r="AW585" s="14" t="s">
        <v>29</v>
      </c>
      <c r="AX585" s="14" t="s">
        <v>73</v>
      </c>
      <c r="AY585" s="168" t="s">
        <v>128</v>
      </c>
    </row>
    <row r="586" spans="1:65" s="13" customFormat="1">
      <c r="B586" s="158"/>
      <c r="D586" s="159" t="s">
        <v>137</v>
      </c>
      <c r="E586" s="160" t="s">
        <v>1</v>
      </c>
      <c r="F586" s="161" t="s">
        <v>896</v>
      </c>
      <c r="H586" s="162">
        <v>328</v>
      </c>
      <c r="I586" s="163"/>
      <c r="L586" s="158"/>
      <c r="M586" s="164"/>
      <c r="N586" s="165"/>
      <c r="O586" s="165"/>
      <c r="P586" s="165"/>
      <c r="Q586" s="165"/>
      <c r="R586" s="165"/>
      <c r="S586" s="165"/>
      <c r="T586" s="166"/>
      <c r="AT586" s="160" t="s">
        <v>137</v>
      </c>
      <c r="AU586" s="160" t="s">
        <v>82</v>
      </c>
      <c r="AV586" s="13" t="s">
        <v>82</v>
      </c>
      <c r="AW586" s="13" t="s">
        <v>29</v>
      </c>
      <c r="AX586" s="13" t="s">
        <v>30</v>
      </c>
      <c r="AY586" s="160" t="s">
        <v>128</v>
      </c>
    </row>
    <row r="587" spans="1:65" s="2" customFormat="1" ht="21.75" customHeight="1">
      <c r="A587" s="33"/>
      <c r="B587" s="144"/>
      <c r="C587" s="145" t="s">
        <v>897</v>
      </c>
      <c r="D587" s="145" t="s">
        <v>130</v>
      </c>
      <c r="E587" s="146" t="s">
        <v>898</v>
      </c>
      <c r="F587" s="147" t="s">
        <v>899</v>
      </c>
      <c r="G587" s="148" t="s">
        <v>174</v>
      </c>
      <c r="H587" s="149">
        <v>12</v>
      </c>
      <c r="I587" s="150"/>
      <c r="J587" s="151">
        <f>ROUND(I587*H587,2)</f>
        <v>0</v>
      </c>
      <c r="K587" s="147" t="s">
        <v>1</v>
      </c>
      <c r="L587" s="34"/>
      <c r="M587" s="152" t="s">
        <v>1</v>
      </c>
      <c r="N587" s="153" t="s">
        <v>38</v>
      </c>
      <c r="O587" s="59"/>
      <c r="P587" s="154">
        <f>O587*H587</f>
        <v>0</v>
      </c>
      <c r="Q587" s="154">
        <v>0.21</v>
      </c>
      <c r="R587" s="154">
        <f>Q587*H587</f>
        <v>2.52</v>
      </c>
      <c r="S587" s="154">
        <v>0</v>
      </c>
      <c r="T587" s="155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56" t="s">
        <v>135</v>
      </c>
      <c r="AT587" s="156" t="s">
        <v>130</v>
      </c>
      <c r="AU587" s="156" t="s">
        <v>82</v>
      </c>
      <c r="AY587" s="18" t="s">
        <v>128</v>
      </c>
      <c r="BE587" s="157">
        <f>IF(N587="základní",J587,0)</f>
        <v>0</v>
      </c>
      <c r="BF587" s="157">
        <f>IF(N587="snížená",J587,0)</f>
        <v>0</v>
      </c>
      <c r="BG587" s="157">
        <f>IF(N587="zákl. přenesená",J587,0)</f>
        <v>0</v>
      </c>
      <c r="BH587" s="157">
        <f>IF(N587="sníž. přenesená",J587,0)</f>
        <v>0</v>
      </c>
      <c r="BI587" s="157">
        <f>IF(N587="nulová",J587,0)</f>
        <v>0</v>
      </c>
      <c r="BJ587" s="18" t="s">
        <v>30</v>
      </c>
      <c r="BK587" s="157">
        <f>ROUND(I587*H587,2)</f>
        <v>0</v>
      </c>
      <c r="BL587" s="18" t="s">
        <v>135</v>
      </c>
      <c r="BM587" s="156" t="s">
        <v>900</v>
      </c>
    </row>
    <row r="588" spans="1:65" s="14" customFormat="1">
      <c r="B588" s="167"/>
      <c r="D588" s="159" t="s">
        <v>137</v>
      </c>
      <c r="E588" s="168" t="s">
        <v>1</v>
      </c>
      <c r="F588" s="169" t="s">
        <v>881</v>
      </c>
      <c r="H588" s="168" t="s">
        <v>1</v>
      </c>
      <c r="I588" s="170"/>
      <c r="L588" s="167"/>
      <c r="M588" s="171"/>
      <c r="N588" s="172"/>
      <c r="O588" s="172"/>
      <c r="P588" s="172"/>
      <c r="Q588" s="172"/>
      <c r="R588" s="172"/>
      <c r="S588" s="172"/>
      <c r="T588" s="173"/>
      <c r="AT588" s="168" t="s">
        <v>137</v>
      </c>
      <c r="AU588" s="168" t="s">
        <v>82</v>
      </c>
      <c r="AV588" s="14" t="s">
        <v>30</v>
      </c>
      <c r="AW588" s="14" t="s">
        <v>29</v>
      </c>
      <c r="AX588" s="14" t="s">
        <v>73</v>
      </c>
      <c r="AY588" s="168" t="s">
        <v>128</v>
      </c>
    </row>
    <row r="589" spans="1:65" s="13" customFormat="1">
      <c r="B589" s="158"/>
      <c r="D589" s="159" t="s">
        <v>137</v>
      </c>
      <c r="E589" s="160" t="s">
        <v>1</v>
      </c>
      <c r="F589" s="161" t="s">
        <v>206</v>
      </c>
      <c r="H589" s="162">
        <v>12</v>
      </c>
      <c r="I589" s="163"/>
      <c r="L589" s="158"/>
      <c r="M589" s="164"/>
      <c r="N589" s="165"/>
      <c r="O589" s="165"/>
      <c r="P589" s="165"/>
      <c r="Q589" s="165"/>
      <c r="R589" s="165"/>
      <c r="S589" s="165"/>
      <c r="T589" s="166"/>
      <c r="AT589" s="160" t="s">
        <v>137</v>
      </c>
      <c r="AU589" s="160" t="s">
        <v>82</v>
      </c>
      <c r="AV589" s="13" t="s">
        <v>82</v>
      </c>
      <c r="AW589" s="13" t="s">
        <v>29</v>
      </c>
      <c r="AX589" s="13" t="s">
        <v>30</v>
      </c>
      <c r="AY589" s="160" t="s">
        <v>128</v>
      </c>
    </row>
    <row r="590" spans="1:65" s="2" customFormat="1" ht="16.5" customHeight="1">
      <c r="A590" s="33"/>
      <c r="B590" s="144"/>
      <c r="C590" s="145" t="s">
        <v>901</v>
      </c>
      <c r="D590" s="145" t="s">
        <v>130</v>
      </c>
      <c r="E590" s="146" t="s">
        <v>902</v>
      </c>
      <c r="F590" s="147" t="s">
        <v>903</v>
      </c>
      <c r="G590" s="148" t="s">
        <v>174</v>
      </c>
      <c r="H590" s="149">
        <v>61</v>
      </c>
      <c r="I590" s="150"/>
      <c r="J590" s="151">
        <f>ROUND(I590*H590,2)</f>
        <v>0</v>
      </c>
      <c r="K590" s="147" t="s">
        <v>134</v>
      </c>
      <c r="L590" s="34"/>
      <c r="M590" s="152" t="s">
        <v>1</v>
      </c>
      <c r="N590" s="153" t="s">
        <v>38</v>
      </c>
      <c r="O590" s="59"/>
      <c r="P590" s="154">
        <f>O590*H590</f>
        <v>0</v>
      </c>
      <c r="Q590" s="154">
        <v>0</v>
      </c>
      <c r="R590" s="154">
        <f>Q590*H590</f>
        <v>0</v>
      </c>
      <c r="S590" s="154">
        <v>0</v>
      </c>
      <c r="T590" s="155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56" t="s">
        <v>135</v>
      </c>
      <c r="AT590" s="156" t="s">
        <v>130</v>
      </c>
      <c r="AU590" s="156" t="s">
        <v>82</v>
      </c>
      <c r="AY590" s="18" t="s">
        <v>128</v>
      </c>
      <c r="BE590" s="157">
        <f>IF(N590="základní",J590,0)</f>
        <v>0</v>
      </c>
      <c r="BF590" s="157">
        <f>IF(N590="snížená",J590,0)</f>
        <v>0</v>
      </c>
      <c r="BG590" s="157">
        <f>IF(N590="zákl. přenesená",J590,0)</f>
        <v>0</v>
      </c>
      <c r="BH590" s="157">
        <f>IF(N590="sníž. přenesená",J590,0)</f>
        <v>0</v>
      </c>
      <c r="BI590" s="157">
        <f>IF(N590="nulová",J590,0)</f>
        <v>0</v>
      </c>
      <c r="BJ590" s="18" t="s">
        <v>30</v>
      </c>
      <c r="BK590" s="157">
        <f>ROUND(I590*H590,2)</f>
        <v>0</v>
      </c>
      <c r="BL590" s="18" t="s">
        <v>135</v>
      </c>
      <c r="BM590" s="156" t="s">
        <v>904</v>
      </c>
    </row>
    <row r="591" spans="1:65" s="13" customFormat="1">
      <c r="B591" s="158"/>
      <c r="D591" s="159" t="s">
        <v>137</v>
      </c>
      <c r="E591" s="160" t="s">
        <v>1</v>
      </c>
      <c r="F591" s="161" t="s">
        <v>429</v>
      </c>
      <c r="H591" s="162">
        <v>61</v>
      </c>
      <c r="I591" s="163"/>
      <c r="L591" s="158"/>
      <c r="M591" s="164"/>
      <c r="N591" s="165"/>
      <c r="O591" s="165"/>
      <c r="P591" s="165"/>
      <c r="Q591" s="165"/>
      <c r="R591" s="165"/>
      <c r="S591" s="165"/>
      <c r="T591" s="166"/>
      <c r="AT591" s="160" t="s">
        <v>137</v>
      </c>
      <c r="AU591" s="160" t="s">
        <v>82</v>
      </c>
      <c r="AV591" s="13" t="s">
        <v>82</v>
      </c>
      <c r="AW591" s="13" t="s">
        <v>29</v>
      </c>
      <c r="AX591" s="13" t="s">
        <v>30</v>
      </c>
      <c r="AY591" s="160" t="s">
        <v>128</v>
      </c>
    </row>
    <row r="592" spans="1:65" s="2" customFormat="1" ht="16.5" customHeight="1">
      <c r="A592" s="33"/>
      <c r="B592" s="144"/>
      <c r="C592" s="145" t="s">
        <v>905</v>
      </c>
      <c r="D592" s="145" t="s">
        <v>130</v>
      </c>
      <c r="E592" s="146" t="s">
        <v>906</v>
      </c>
      <c r="F592" s="147" t="s">
        <v>907</v>
      </c>
      <c r="G592" s="148" t="s">
        <v>174</v>
      </c>
      <c r="H592" s="149">
        <v>61</v>
      </c>
      <c r="I592" s="150"/>
      <c r="J592" s="151">
        <f>ROUND(I592*H592,2)</f>
        <v>0</v>
      </c>
      <c r="K592" s="147" t="s">
        <v>134</v>
      </c>
      <c r="L592" s="34"/>
      <c r="M592" s="152" t="s">
        <v>1</v>
      </c>
      <c r="N592" s="153" t="s">
        <v>38</v>
      </c>
      <c r="O592" s="59"/>
      <c r="P592" s="154">
        <f>O592*H592</f>
        <v>0</v>
      </c>
      <c r="Q592" s="154">
        <v>0</v>
      </c>
      <c r="R592" s="154">
        <f>Q592*H592</f>
        <v>0</v>
      </c>
      <c r="S592" s="154">
        <v>0</v>
      </c>
      <c r="T592" s="155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56" t="s">
        <v>135</v>
      </c>
      <c r="AT592" s="156" t="s">
        <v>130</v>
      </c>
      <c r="AU592" s="156" t="s">
        <v>82</v>
      </c>
      <c r="AY592" s="18" t="s">
        <v>128</v>
      </c>
      <c r="BE592" s="157">
        <f>IF(N592="základní",J592,0)</f>
        <v>0</v>
      </c>
      <c r="BF592" s="157">
        <f>IF(N592="snížená",J592,0)</f>
        <v>0</v>
      </c>
      <c r="BG592" s="157">
        <f>IF(N592="zákl. přenesená",J592,0)</f>
        <v>0</v>
      </c>
      <c r="BH592" s="157">
        <f>IF(N592="sníž. přenesená",J592,0)</f>
        <v>0</v>
      </c>
      <c r="BI592" s="157">
        <f>IF(N592="nulová",J592,0)</f>
        <v>0</v>
      </c>
      <c r="BJ592" s="18" t="s">
        <v>30</v>
      </c>
      <c r="BK592" s="157">
        <f>ROUND(I592*H592,2)</f>
        <v>0</v>
      </c>
      <c r="BL592" s="18" t="s">
        <v>135</v>
      </c>
      <c r="BM592" s="156" t="s">
        <v>908</v>
      </c>
    </row>
    <row r="593" spans="1:65" s="13" customFormat="1">
      <c r="B593" s="158"/>
      <c r="D593" s="159" t="s">
        <v>137</v>
      </c>
      <c r="E593" s="160" t="s">
        <v>1</v>
      </c>
      <c r="F593" s="161" t="s">
        <v>429</v>
      </c>
      <c r="H593" s="162">
        <v>61</v>
      </c>
      <c r="I593" s="163"/>
      <c r="L593" s="158"/>
      <c r="M593" s="164"/>
      <c r="N593" s="165"/>
      <c r="O593" s="165"/>
      <c r="P593" s="165"/>
      <c r="Q593" s="165"/>
      <c r="R593" s="165"/>
      <c r="S593" s="165"/>
      <c r="T593" s="166"/>
      <c r="AT593" s="160" t="s">
        <v>137</v>
      </c>
      <c r="AU593" s="160" t="s">
        <v>82</v>
      </c>
      <c r="AV593" s="13" t="s">
        <v>82</v>
      </c>
      <c r="AW593" s="13" t="s">
        <v>29</v>
      </c>
      <c r="AX593" s="13" t="s">
        <v>30</v>
      </c>
      <c r="AY593" s="160" t="s">
        <v>128</v>
      </c>
    </row>
    <row r="594" spans="1:65" s="2" customFormat="1" ht="16.5" customHeight="1">
      <c r="A594" s="33"/>
      <c r="B594" s="144"/>
      <c r="C594" s="145" t="s">
        <v>909</v>
      </c>
      <c r="D594" s="145" t="s">
        <v>130</v>
      </c>
      <c r="E594" s="146" t="s">
        <v>910</v>
      </c>
      <c r="F594" s="147" t="s">
        <v>911</v>
      </c>
      <c r="G594" s="148" t="s">
        <v>174</v>
      </c>
      <c r="H594" s="149">
        <v>61</v>
      </c>
      <c r="I594" s="150"/>
      <c r="J594" s="151">
        <f>ROUND(I594*H594,2)</f>
        <v>0</v>
      </c>
      <c r="K594" s="147" t="s">
        <v>134</v>
      </c>
      <c r="L594" s="34"/>
      <c r="M594" s="152" t="s">
        <v>1</v>
      </c>
      <c r="N594" s="153" t="s">
        <v>38</v>
      </c>
      <c r="O594" s="59"/>
      <c r="P594" s="154">
        <f>O594*H594</f>
        <v>0</v>
      </c>
      <c r="Q594" s="154">
        <v>0</v>
      </c>
      <c r="R594" s="154">
        <f>Q594*H594</f>
        <v>0</v>
      </c>
      <c r="S594" s="154">
        <v>0</v>
      </c>
      <c r="T594" s="155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56" t="s">
        <v>135</v>
      </c>
      <c r="AT594" s="156" t="s">
        <v>130</v>
      </c>
      <c r="AU594" s="156" t="s">
        <v>82</v>
      </c>
      <c r="AY594" s="18" t="s">
        <v>128</v>
      </c>
      <c r="BE594" s="157">
        <f>IF(N594="základní",J594,0)</f>
        <v>0</v>
      </c>
      <c r="BF594" s="157">
        <f>IF(N594="snížená",J594,0)</f>
        <v>0</v>
      </c>
      <c r="BG594" s="157">
        <f>IF(N594="zákl. přenesená",J594,0)</f>
        <v>0</v>
      </c>
      <c r="BH594" s="157">
        <f>IF(N594="sníž. přenesená",J594,0)</f>
        <v>0</v>
      </c>
      <c r="BI594" s="157">
        <f>IF(N594="nulová",J594,0)</f>
        <v>0</v>
      </c>
      <c r="BJ594" s="18" t="s">
        <v>30</v>
      </c>
      <c r="BK594" s="157">
        <f>ROUND(I594*H594,2)</f>
        <v>0</v>
      </c>
      <c r="BL594" s="18" t="s">
        <v>135</v>
      </c>
      <c r="BM594" s="156" t="s">
        <v>912</v>
      </c>
    </row>
    <row r="595" spans="1:65" s="13" customFormat="1">
      <c r="B595" s="158"/>
      <c r="D595" s="159" t="s">
        <v>137</v>
      </c>
      <c r="E595" s="160" t="s">
        <v>1</v>
      </c>
      <c r="F595" s="161" t="s">
        <v>429</v>
      </c>
      <c r="H595" s="162">
        <v>61</v>
      </c>
      <c r="I595" s="163"/>
      <c r="L595" s="158"/>
      <c r="M595" s="164"/>
      <c r="N595" s="165"/>
      <c r="O595" s="165"/>
      <c r="P595" s="165"/>
      <c r="Q595" s="165"/>
      <c r="R595" s="165"/>
      <c r="S595" s="165"/>
      <c r="T595" s="166"/>
      <c r="AT595" s="160" t="s">
        <v>137</v>
      </c>
      <c r="AU595" s="160" t="s">
        <v>82</v>
      </c>
      <c r="AV595" s="13" t="s">
        <v>82</v>
      </c>
      <c r="AW595" s="13" t="s">
        <v>29</v>
      </c>
      <c r="AX595" s="13" t="s">
        <v>30</v>
      </c>
      <c r="AY595" s="160" t="s">
        <v>128</v>
      </c>
    </row>
    <row r="596" spans="1:65" s="2" customFormat="1" ht="16.5" customHeight="1">
      <c r="A596" s="33"/>
      <c r="B596" s="144"/>
      <c r="C596" s="145" t="s">
        <v>913</v>
      </c>
      <c r="D596" s="145" t="s">
        <v>130</v>
      </c>
      <c r="E596" s="146" t="s">
        <v>914</v>
      </c>
      <c r="F596" s="147" t="s">
        <v>915</v>
      </c>
      <c r="G596" s="148" t="s">
        <v>459</v>
      </c>
      <c r="H596" s="149">
        <v>25</v>
      </c>
      <c r="I596" s="150"/>
      <c r="J596" s="151">
        <f>ROUND(I596*H596,2)</f>
        <v>0</v>
      </c>
      <c r="K596" s="147" t="s">
        <v>1</v>
      </c>
      <c r="L596" s="34"/>
      <c r="M596" s="152" t="s">
        <v>1</v>
      </c>
      <c r="N596" s="153" t="s">
        <v>38</v>
      </c>
      <c r="O596" s="59"/>
      <c r="P596" s="154">
        <f>O596*H596</f>
        <v>0</v>
      </c>
      <c r="Q596" s="154">
        <v>0</v>
      </c>
      <c r="R596" s="154">
        <f>Q596*H596</f>
        <v>0</v>
      </c>
      <c r="S596" s="154">
        <v>0</v>
      </c>
      <c r="T596" s="155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56" t="s">
        <v>135</v>
      </c>
      <c r="AT596" s="156" t="s">
        <v>130</v>
      </c>
      <c r="AU596" s="156" t="s">
        <v>82</v>
      </c>
      <c r="AY596" s="18" t="s">
        <v>128</v>
      </c>
      <c r="BE596" s="157">
        <f>IF(N596="základní",J596,0)</f>
        <v>0</v>
      </c>
      <c r="BF596" s="157">
        <f>IF(N596="snížená",J596,0)</f>
        <v>0</v>
      </c>
      <c r="BG596" s="157">
        <f>IF(N596="zákl. přenesená",J596,0)</f>
        <v>0</v>
      </c>
      <c r="BH596" s="157">
        <f>IF(N596="sníž. přenesená",J596,0)</f>
        <v>0</v>
      </c>
      <c r="BI596" s="157">
        <f>IF(N596="nulová",J596,0)</f>
        <v>0</v>
      </c>
      <c r="BJ596" s="18" t="s">
        <v>30</v>
      </c>
      <c r="BK596" s="157">
        <f>ROUND(I596*H596,2)</f>
        <v>0</v>
      </c>
      <c r="BL596" s="18" t="s">
        <v>135</v>
      </c>
      <c r="BM596" s="156" t="s">
        <v>916</v>
      </c>
    </row>
    <row r="597" spans="1:65" s="14" customFormat="1">
      <c r="B597" s="167"/>
      <c r="D597" s="159" t="s">
        <v>137</v>
      </c>
      <c r="E597" s="168" t="s">
        <v>1</v>
      </c>
      <c r="F597" s="169" t="s">
        <v>917</v>
      </c>
      <c r="H597" s="168" t="s">
        <v>1</v>
      </c>
      <c r="I597" s="170"/>
      <c r="L597" s="167"/>
      <c r="M597" s="171"/>
      <c r="N597" s="172"/>
      <c r="O597" s="172"/>
      <c r="P597" s="172"/>
      <c r="Q597" s="172"/>
      <c r="R597" s="172"/>
      <c r="S597" s="172"/>
      <c r="T597" s="173"/>
      <c r="AT597" s="168" t="s">
        <v>137</v>
      </c>
      <c r="AU597" s="168" t="s">
        <v>82</v>
      </c>
      <c r="AV597" s="14" t="s">
        <v>30</v>
      </c>
      <c r="AW597" s="14" t="s">
        <v>29</v>
      </c>
      <c r="AX597" s="14" t="s">
        <v>73</v>
      </c>
      <c r="AY597" s="168" t="s">
        <v>128</v>
      </c>
    </row>
    <row r="598" spans="1:65" s="13" customFormat="1">
      <c r="B598" s="158"/>
      <c r="D598" s="159" t="s">
        <v>137</v>
      </c>
      <c r="E598" s="160" t="s">
        <v>1</v>
      </c>
      <c r="F598" s="161" t="s">
        <v>269</v>
      </c>
      <c r="H598" s="162">
        <v>25</v>
      </c>
      <c r="I598" s="163"/>
      <c r="L598" s="158"/>
      <c r="M598" s="164"/>
      <c r="N598" s="165"/>
      <c r="O598" s="165"/>
      <c r="P598" s="165"/>
      <c r="Q598" s="165"/>
      <c r="R598" s="165"/>
      <c r="S598" s="165"/>
      <c r="T598" s="166"/>
      <c r="AT598" s="160" t="s">
        <v>137</v>
      </c>
      <c r="AU598" s="160" t="s">
        <v>82</v>
      </c>
      <c r="AV598" s="13" t="s">
        <v>82</v>
      </c>
      <c r="AW598" s="13" t="s">
        <v>29</v>
      </c>
      <c r="AX598" s="13" t="s">
        <v>30</v>
      </c>
      <c r="AY598" s="160" t="s">
        <v>128</v>
      </c>
    </row>
    <row r="599" spans="1:65" s="2" customFormat="1" ht="16.5" customHeight="1">
      <c r="A599" s="33"/>
      <c r="B599" s="144"/>
      <c r="C599" s="145" t="s">
        <v>918</v>
      </c>
      <c r="D599" s="145" t="s">
        <v>130</v>
      </c>
      <c r="E599" s="146" t="s">
        <v>919</v>
      </c>
      <c r="F599" s="147" t="s">
        <v>920</v>
      </c>
      <c r="G599" s="148" t="s">
        <v>174</v>
      </c>
      <c r="H599" s="149">
        <v>577</v>
      </c>
      <c r="I599" s="150"/>
      <c r="J599" s="151">
        <f>ROUND(I599*H599,2)</f>
        <v>0</v>
      </c>
      <c r="K599" s="147" t="s">
        <v>1</v>
      </c>
      <c r="L599" s="34"/>
      <c r="M599" s="152" t="s">
        <v>1</v>
      </c>
      <c r="N599" s="153" t="s">
        <v>38</v>
      </c>
      <c r="O599" s="59"/>
      <c r="P599" s="154">
        <f>O599*H599</f>
        <v>0</v>
      </c>
      <c r="Q599" s="154">
        <v>0.19900000000000001</v>
      </c>
      <c r="R599" s="154">
        <f>Q599*H599</f>
        <v>114.82300000000001</v>
      </c>
      <c r="S599" s="154">
        <v>0</v>
      </c>
      <c r="T599" s="155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56" t="s">
        <v>135</v>
      </c>
      <c r="AT599" s="156" t="s">
        <v>130</v>
      </c>
      <c r="AU599" s="156" t="s">
        <v>82</v>
      </c>
      <c r="AY599" s="18" t="s">
        <v>128</v>
      </c>
      <c r="BE599" s="157">
        <f>IF(N599="základní",J599,0)</f>
        <v>0</v>
      </c>
      <c r="BF599" s="157">
        <f>IF(N599="snížená",J599,0)</f>
        <v>0</v>
      </c>
      <c r="BG599" s="157">
        <f>IF(N599="zákl. přenesená",J599,0)</f>
        <v>0</v>
      </c>
      <c r="BH599" s="157">
        <f>IF(N599="sníž. přenesená",J599,0)</f>
        <v>0</v>
      </c>
      <c r="BI599" s="157">
        <f>IF(N599="nulová",J599,0)</f>
        <v>0</v>
      </c>
      <c r="BJ599" s="18" t="s">
        <v>30</v>
      </c>
      <c r="BK599" s="157">
        <f>ROUND(I599*H599,2)</f>
        <v>0</v>
      </c>
      <c r="BL599" s="18" t="s">
        <v>135</v>
      </c>
      <c r="BM599" s="156" t="s">
        <v>921</v>
      </c>
    </row>
    <row r="600" spans="1:65" s="14" customFormat="1">
      <c r="B600" s="167"/>
      <c r="D600" s="159" t="s">
        <v>137</v>
      </c>
      <c r="E600" s="168" t="s">
        <v>1</v>
      </c>
      <c r="F600" s="169" t="s">
        <v>922</v>
      </c>
      <c r="H600" s="168" t="s">
        <v>1</v>
      </c>
      <c r="I600" s="170"/>
      <c r="L600" s="167"/>
      <c r="M600" s="171"/>
      <c r="N600" s="172"/>
      <c r="O600" s="172"/>
      <c r="P600" s="172"/>
      <c r="Q600" s="172"/>
      <c r="R600" s="172"/>
      <c r="S600" s="172"/>
      <c r="T600" s="173"/>
      <c r="AT600" s="168" t="s">
        <v>137</v>
      </c>
      <c r="AU600" s="168" t="s">
        <v>82</v>
      </c>
      <c r="AV600" s="14" t="s">
        <v>30</v>
      </c>
      <c r="AW600" s="14" t="s">
        <v>29</v>
      </c>
      <c r="AX600" s="14" t="s">
        <v>73</v>
      </c>
      <c r="AY600" s="168" t="s">
        <v>128</v>
      </c>
    </row>
    <row r="601" spans="1:65" s="13" customFormat="1">
      <c r="B601" s="158"/>
      <c r="D601" s="159" t="s">
        <v>137</v>
      </c>
      <c r="E601" s="160" t="s">
        <v>1</v>
      </c>
      <c r="F601" s="161" t="s">
        <v>923</v>
      </c>
      <c r="H601" s="162">
        <v>577</v>
      </c>
      <c r="I601" s="163"/>
      <c r="L601" s="158"/>
      <c r="M601" s="164"/>
      <c r="N601" s="165"/>
      <c r="O601" s="165"/>
      <c r="P601" s="165"/>
      <c r="Q601" s="165"/>
      <c r="R601" s="165"/>
      <c r="S601" s="165"/>
      <c r="T601" s="166"/>
      <c r="AT601" s="160" t="s">
        <v>137</v>
      </c>
      <c r="AU601" s="160" t="s">
        <v>82</v>
      </c>
      <c r="AV601" s="13" t="s">
        <v>82</v>
      </c>
      <c r="AW601" s="13" t="s">
        <v>29</v>
      </c>
      <c r="AX601" s="13" t="s">
        <v>30</v>
      </c>
      <c r="AY601" s="160" t="s">
        <v>128</v>
      </c>
    </row>
    <row r="602" spans="1:65" s="2" customFormat="1" ht="16.5" customHeight="1">
      <c r="A602" s="33"/>
      <c r="B602" s="144"/>
      <c r="C602" s="145" t="s">
        <v>924</v>
      </c>
      <c r="D602" s="145" t="s">
        <v>130</v>
      </c>
      <c r="E602" s="146" t="s">
        <v>925</v>
      </c>
      <c r="F602" s="147" t="s">
        <v>926</v>
      </c>
      <c r="G602" s="148" t="s">
        <v>174</v>
      </c>
      <c r="H602" s="149">
        <v>61</v>
      </c>
      <c r="I602" s="150"/>
      <c r="J602" s="151">
        <f>ROUND(I602*H602,2)</f>
        <v>0</v>
      </c>
      <c r="K602" s="147" t="s">
        <v>1</v>
      </c>
      <c r="L602" s="34"/>
      <c r="M602" s="152" t="s">
        <v>1</v>
      </c>
      <c r="N602" s="153" t="s">
        <v>38</v>
      </c>
      <c r="O602" s="59"/>
      <c r="P602" s="154">
        <f>O602*H602</f>
        <v>0</v>
      </c>
      <c r="Q602" s="154">
        <v>0</v>
      </c>
      <c r="R602" s="154">
        <f>Q602*H602</f>
        <v>0</v>
      </c>
      <c r="S602" s="154">
        <v>0</v>
      </c>
      <c r="T602" s="155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56" t="s">
        <v>135</v>
      </c>
      <c r="AT602" s="156" t="s">
        <v>130</v>
      </c>
      <c r="AU602" s="156" t="s">
        <v>82</v>
      </c>
      <c r="AY602" s="18" t="s">
        <v>128</v>
      </c>
      <c r="BE602" s="157">
        <f>IF(N602="základní",J602,0)</f>
        <v>0</v>
      </c>
      <c r="BF602" s="157">
        <f>IF(N602="snížená",J602,0)</f>
        <v>0</v>
      </c>
      <c r="BG602" s="157">
        <f>IF(N602="zákl. přenesená",J602,0)</f>
        <v>0</v>
      </c>
      <c r="BH602" s="157">
        <f>IF(N602="sníž. přenesená",J602,0)</f>
        <v>0</v>
      </c>
      <c r="BI602" s="157">
        <f>IF(N602="nulová",J602,0)</f>
        <v>0</v>
      </c>
      <c r="BJ602" s="18" t="s">
        <v>30</v>
      </c>
      <c r="BK602" s="157">
        <f>ROUND(I602*H602,2)</f>
        <v>0</v>
      </c>
      <c r="BL602" s="18" t="s">
        <v>135</v>
      </c>
      <c r="BM602" s="156" t="s">
        <v>927</v>
      </c>
    </row>
    <row r="603" spans="1:65" s="14" customFormat="1">
      <c r="B603" s="167"/>
      <c r="D603" s="159" t="s">
        <v>137</v>
      </c>
      <c r="E603" s="168" t="s">
        <v>1</v>
      </c>
      <c r="F603" s="169" t="s">
        <v>928</v>
      </c>
      <c r="H603" s="168" t="s">
        <v>1</v>
      </c>
      <c r="I603" s="170"/>
      <c r="L603" s="167"/>
      <c r="M603" s="171"/>
      <c r="N603" s="172"/>
      <c r="O603" s="172"/>
      <c r="P603" s="172"/>
      <c r="Q603" s="172"/>
      <c r="R603" s="172"/>
      <c r="S603" s="172"/>
      <c r="T603" s="173"/>
      <c r="AT603" s="168" t="s">
        <v>137</v>
      </c>
      <c r="AU603" s="168" t="s">
        <v>82</v>
      </c>
      <c r="AV603" s="14" t="s">
        <v>30</v>
      </c>
      <c r="AW603" s="14" t="s">
        <v>29</v>
      </c>
      <c r="AX603" s="14" t="s">
        <v>73</v>
      </c>
      <c r="AY603" s="168" t="s">
        <v>128</v>
      </c>
    </row>
    <row r="604" spans="1:65" s="14" customFormat="1">
      <c r="B604" s="167"/>
      <c r="D604" s="159" t="s">
        <v>137</v>
      </c>
      <c r="E604" s="168" t="s">
        <v>1</v>
      </c>
      <c r="F604" s="169" t="s">
        <v>929</v>
      </c>
      <c r="H604" s="168" t="s">
        <v>1</v>
      </c>
      <c r="I604" s="170"/>
      <c r="L604" s="167"/>
      <c r="M604" s="171"/>
      <c r="N604" s="172"/>
      <c r="O604" s="172"/>
      <c r="P604" s="172"/>
      <c r="Q604" s="172"/>
      <c r="R604" s="172"/>
      <c r="S604" s="172"/>
      <c r="T604" s="173"/>
      <c r="AT604" s="168" t="s">
        <v>137</v>
      </c>
      <c r="AU604" s="168" t="s">
        <v>82</v>
      </c>
      <c r="AV604" s="14" t="s">
        <v>30</v>
      </c>
      <c r="AW604" s="14" t="s">
        <v>29</v>
      </c>
      <c r="AX604" s="14" t="s">
        <v>73</v>
      </c>
      <c r="AY604" s="168" t="s">
        <v>128</v>
      </c>
    </row>
    <row r="605" spans="1:65" s="14" customFormat="1">
      <c r="B605" s="167"/>
      <c r="D605" s="159" t="s">
        <v>137</v>
      </c>
      <c r="E605" s="168" t="s">
        <v>1</v>
      </c>
      <c r="F605" s="169" t="s">
        <v>930</v>
      </c>
      <c r="H605" s="168" t="s">
        <v>1</v>
      </c>
      <c r="I605" s="170"/>
      <c r="L605" s="167"/>
      <c r="M605" s="171"/>
      <c r="N605" s="172"/>
      <c r="O605" s="172"/>
      <c r="P605" s="172"/>
      <c r="Q605" s="172"/>
      <c r="R605" s="172"/>
      <c r="S605" s="172"/>
      <c r="T605" s="173"/>
      <c r="AT605" s="168" t="s">
        <v>137</v>
      </c>
      <c r="AU605" s="168" t="s">
        <v>82</v>
      </c>
      <c r="AV605" s="14" t="s">
        <v>30</v>
      </c>
      <c r="AW605" s="14" t="s">
        <v>29</v>
      </c>
      <c r="AX605" s="14" t="s">
        <v>73</v>
      </c>
      <c r="AY605" s="168" t="s">
        <v>128</v>
      </c>
    </row>
    <row r="606" spans="1:65" s="14" customFormat="1">
      <c r="B606" s="167"/>
      <c r="D606" s="159" t="s">
        <v>137</v>
      </c>
      <c r="E606" s="168" t="s">
        <v>1</v>
      </c>
      <c r="F606" s="169" t="s">
        <v>931</v>
      </c>
      <c r="H606" s="168" t="s">
        <v>1</v>
      </c>
      <c r="I606" s="170"/>
      <c r="L606" s="167"/>
      <c r="M606" s="171"/>
      <c r="N606" s="172"/>
      <c r="O606" s="172"/>
      <c r="P606" s="172"/>
      <c r="Q606" s="172"/>
      <c r="R606" s="172"/>
      <c r="S606" s="172"/>
      <c r="T606" s="173"/>
      <c r="AT606" s="168" t="s">
        <v>137</v>
      </c>
      <c r="AU606" s="168" t="s">
        <v>82</v>
      </c>
      <c r="AV606" s="14" t="s">
        <v>30</v>
      </c>
      <c r="AW606" s="14" t="s">
        <v>29</v>
      </c>
      <c r="AX606" s="14" t="s">
        <v>73</v>
      </c>
      <c r="AY606" s="168" t="s">
        <v>128</v>
      </c>
    </row>
    <row r="607" spans="1:65" s="14" customFormat="1">
      <c r="B607" s="167"/>
      <c r="D607" s="159" t="s">
        <v>137</v>
      </c>
      <c r="E607" s="168" t="s">
        <v>1</v>
      </c>
      <c r="F607" s="169" t="s">
        <v>932</v>
      </c>
      <c r="H607" s="168" t="s">
        <v>1</v>
      </c>
      <c r="I607" s="170"/>
      <c r="L607" s="167"/>
      <c r="M607" s="171"/>
      <c r="N607" s="172"/>
      <c r="O607" s="172"/>
      <c r="P607" s="172"/>
      <c r="Q607" s="172"/>
      <c r="R607" s="172"/>
      <c r="S607" s="172"/>
      <c r="T607" s="173"/>
      <c r="AT607" s="168" t="s">
        <v>137</v>
      </c>
      <c r="AU607" s="168" t="s">
        <v>82</v>
      </c>
      <c r="AV607" s="14" t="s">
        <v>30</v>
      </c>
      <c r="AW607" s="14" t="s">
        <v>29</v>
      </c>
      <c r="AX607" s="14" t="s">
        <v>73</v>
      </c>
      <c r="AY607" s="168" t="s">
        <v>128</v>
      </c>
    </row>
    <row r="608" spans="1:65" s="14" customFormat="1">
      <c r="B608" s="167"/>
      <c r="D608" s="159" t="s">
        <v>137</v>
      </c>
      <c r="E608" s="168" t="s">
        <v>1</v>
      </c>
      <c r="F608" s="169" t="s">
        <v>933</v>
      </c>
      <c r="H608" s="168" t="s">
        <v>1</v>
      </c>
      <c r="I608" s="170"/>
      <c r="L608" s="167"/>
      <c r="M608" s="171"/>
      <c r="N608" s="172"/>
      <c r="O608" s="172"/>
      <c r="P608" s="172"/>
      <c r="Q608" s="172"/>
      <c r="R608" s="172"/>
      <c r="S608" s="172"/>
      <c r="T608" s="173"/>
      <c r="AT608" s="168" t="s">
        <v>137</v>
      </c>
      <c r="AU608" s="168" t="s">
        <v>82</v>
      </c>
      <c r="AV608" s="14" t="s">
        <v>30</v>
      </c>
      <c r="AW608" s="14" t="s">
        <v>29</v>
      </c>
      <c r="AX608" s="14" t="s">
        <v>73</v>
      </c>
      <c r="AY608" s="168" t="s">
        <v>128</v>
      </c>
    </row>
    <row r="609" spans="1:65" s="13" customFormat="1">
      <c r="B609" s="158"/>
      <c r="D609" s="159" t="s">
        <v>137</v>
      </c>
      <c r="E609" s="160" t="s">
        <v>1</v>
      </c>
      <c r="F609" s="161" t="s">
        <v>429</v>
      </c>
      <c r="H609" s="162">
        <v>61</v>
      </c>
      <c r="I609" s="163"/>
      <c r="L609" s="158"/>
      <c r="M609" s="164"/>
      <c r="N609" s="165"/>
      <c r="O609" s="165"/>
      <c r="P609" s="165"/>
      <c r="Q609" s="165"/>
      <c r="R609" s="165"/>
      <c r="S609" s="165"/>
      <c r="T609" s="166"/>
      <c r="AT609" s="160" t="s">
        <v>137</v>
      </c>
      <c r="AU609" s="160" t="s">
        <v>82</v>
      </c>
      <c r="AV609" s="13" t="s">
        <v>82</v>
      </c>
      <c r="AW609" s="13" t="s">
        <v>29</v>
      </c>
      <c r="AX609" s="13" t="s">
        <v>30</v>
      </c>
      <c r="AY609" s="160" t="s">
        <v>128</v>
      </c>
    </row>
    <row r="610" spans="1:65" s="2" customFormat="1" ht="16.5" customHeight="1">
      <c r="A610" s="33"/>
      <c r="B610" s="144"/>
      <c r="C610" s="145" t="s">
        <v>934</v>
      </c>
      <c r="D610" s="145" t="s">
        <v>130</v>
      </c>
      <c r="E610" s="146" t="s">
        <v>935</v>
      </c>
      <c r="F610" s="147" t="s">
        <v>936</v>
      </c>
      <c r="G610" s="148" t="s">
        <v>174</v>
      </c>
      <c r="H610" s="149">
        <v>577</v>
      </c>
      <c r="I610" s="150"/>
      <c r="J610" s="151">
        <f>ROUND(I610*H610,2)</f>
        <v>0</v>
      </c>
      <c r="K610" s="147" t="s">
        <v>134</v>
      </c>
      <c r="L610" s="34"/>
      <c r="M610" s="152" t="s">
        <v>1</v>
      </c>
      <c r="N610" s="153" t="s">
        <v>38</v>
      </c>
      <c r="O610" s="59"/>
      <c r="P610" s="154">
        <f>O610*H610</f>
        <v>0</v>
      </c>
      <c r="Q610" s="154">
        <v>0</v>
      </c>
      <c r="R610" s="154">
        <f>Q610*H610</f>
        <v>0</v>
      </c>
      <c r="S610" s="154">
        <v>0</v>
      </c>
      <c r="T610" s="155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56" t="s">
        <v>135</v>
      </c>
      <c r="AT610" s="156" t="s">
        <v>130</v>
      </c>
      <c r="AU610" s="156" t="s">
        <v>82</v>
      </c>
      <c r="AY610" s="18" t="s">
        <v>128</v>
      </c>
      <c r="BE610" s="157">
        <f>IF(N610="základní",J610,0)</f>
        <v>0</v>
      </c>
      <c r="BF610" s="157">
        <f>IF(N610="snížená",J610,0)</f>
        <v>0</v>
      </c>
      <c r="BG610" s="157">
        <f>IF(N610="zákl. přenesená",J610,0)</f>
        <v>0</v>
      </c>
      <c r="BH610" s="157">
        <f>IF(N610="sníž. přenesená",J610,0)</f>
        <v>0</v>
      </c>
      <c r="BI610" s="157">
        <f>IF(N610="nulová",J610,0)</f>
        <v>0</v>
      </c>
      <c r="BJ610" s="18" t="s">
        <v>30</v>
      </c>
      <c r="BK610" s="157">
        <f>ROUND(I610*H610,2)</f>
        <v>0</v>
      </c>
      <c r="BL610" s="18" t="s">
        <v>135</v>
      </c>
      <c r="BM610" s="156" t="s">
        <v>937</v>
      </c>
    </row>
    <row r="611" spans="1:65" s="13" customFormat="1">
      <c r="B611" s="158"/>
      <c r="D611" s="159" t="s">
        <v>137</v>
      </c>
      <c r="E611" s="160" t="s">
        <v>1</v>
      </c>
      <c r="F611" s="161" t="s">
        <v>923</v>
      </c>
      <c r="H611" s="162">
        <v>577</v>
      </c>
      <c r="I611" s="163"/>
      <c r="L611" s="158"/>
      <c r="M611" s="164"/>
      <c r="N611" s="165"/>
      <c r="O611" s="165"/>
      <c r="P611" s="165"/>
      <c r="Q611" s="165"/>
      <c r="R611" s="165"/>
      <c r="S611" s="165"/>
      <c r="T611" s="166"/>
      <c r="AT611" s="160" t="s">
        <v>137</v>
      </c>
      <c r="AU611" s="160" t="s">
        <v>82</v>
      </c>
      <c r="AV611" s="13" t="s">
        <v>82</v>
      </c>
      <c r="AW611" s="13" t="s">
        <v>29</v>
      </c>
      <c r="AX611" s="13" t="s">
        <v>30</v>
      </c>
      <c r="AY611" s="160" t="s">
        <v>128</v>
      </c>
    </row>
    <row r="612" spans="1:65" s="2" customFormat="1" ht="16.5" customHeight="1">
      <c r="A612" s="33"/>
      <c r="B612" s="144"/>
      <c r="C612" s="145" t="s">
        <v>938</v>
      </c>
      <c r="D612" s="145" t="s">
        <v>130</v>
      </c>
      <c r="E612" s="146" t="s">
        <v>939</v>
      </c>
      <c r="F612" s="147" t="s">
        <v>940</v>
      </c>
      <c r="G612" s="148" t="s">
        <v>133</v>
      </c>
      <c r="H612" s="149">
        <v>31.4</v>
      </c>
      <c r="I612" s="150"/>
      <c r="J612" s="151">
        <f>ROUND(I612*H612,2)</f>
        <v>0</v>
      </c>
      <c r="K612" s="147" t="s">
        <v>134</v>
      </c>
      <c r="L612" s="34"/>
      <c r="M612" s="152" t="s">
        <v>1</v>
      </c>
      <c r="N612" s="153" t="s">
        <v>38</v>
      </c>
      <c r="O612" s="59"/>
      <c r="P612" s="154">
        <f>O612*H612</f>
        <v>0</v>
      </c>
      <c r="Q612" s="154">
        <v>0</v>
      </c>
      <c r="R612" s="154">
        <f>Q612*H612</f>
        <v>0</v>
      </c>
      <c r="S612" s="154">
        <v>0</v>
      </c>
      <c r="T612" s="155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56" t="s">
        <v>135</v>
      </c>
      <c r="AT612" s="156" t="s">
        <v>130</v>
      </c>
      <c r="AU612" s="156" t="s">
        <v>82</v>
      </c>
      <c r="AY612" s="18" t="s">
        <v>128</v>
      </c>
      <c r="BE612" s="157">
        <f>IF(N612="základní",J612,0)</f>
        <v>0</v>
      </c>
      <c r="BF612" s="157">
        <f>IF(N612="snížená",J612,0)</f>
        <v>0</v>
      </c>
      <c r="BG612" s="157">
        <f>IF(N612="zákl. přenesená",J612,0)</f>
        <v>0</v>
      </c>
      <c r="BH612" s="157">
        <f>IF(N612="sníž. přenesená",J612,0)</f>
        <v>0</v>
      </c>
      <c r="BI612" s="157">
        <f>IF(N612="nulová",J612,0)</f>
        <v>0</v>
      </c>
      <c r="BJ612" s="18" t="s">
        <v>30</v>
      </c>
      <c r="BK612" s="157">
        <f>ROUND(I612*H612,2)</f>
        <v>0</v>
      </c>
      <c r="BL612" s="18" t="s">
        <v>135</v>
      </c>
      <c r="BM612" s="156" t="s">
        <v>941</v>
      </c>
    </row>
    <row r="613" spans="1:65" s="13" customFormat="1">
      <c r="B613" s="158"/>
      <c r="D613" s="159" t="s">
        <v>137</v>
      </c>
      <c r="E613" s="160" t="s">
        <v>1</v>
      </c>
      <c r="F613" s="161" t="s">
        <v>164</v>
      </c>
      <c r="H613" s="162">
        <v>31.4</v>
      </c>
      <c r="I613" s="163"/>
      <c r="L613" s="158"/>
      <c r="M613" s="164"/>
      <c r="N613" s="165"/>
      <c r="O613" s="165"/>
      <c r="P613" s="165"/>
      <c r="Q613" s="165"/>
      <c r="R613" s="165"/>
      <c r="S613" s="165"/>
      <c r="T613" s="166"/>
      <c r="AT613" s="160" t="s">
        <v>137</v>
      </c>
      <c r="AU613" s="160" t="s">
        <v>82</v>
      </c>
      <c r="AV613" s="13" t="s">
        <v>82</v>
      </c>
      <c r="AW613" s="13" t="s">
        <v>29</v>
      </c>
      <c r="AX613" s="13" t="s">
        <v>30</v>
      </c>
      <c r="AY613" s="160" t="s">
        <v>128</v>
      </c>
    </row>
    <row r="614" spans="1:65" s="2" customFormat="1" ht="21.75" customHeight="1">
      <c r="A614" s="33"/>
      <c r="B614" s="144"/>
      <c r="C614" s="145" t="s">
        <v>942</v>
      </c>
      <c r="D614" s="145" t="s">
        <v>130</v>
      </c>
      <c r="E614" s="146" t="s">
        <v>943</v>
      </c>
      <c r="F614" s="147" t="s">
        <v>944</v>
      </c>
      <c r="G614" s="148" t="s">
        <v>295</v>
      </c>
      <c r="H614" s="149">
        <v>192.98</v>
      </c>
      <c r="I614" s="150"/>
      <c r="J614" s="151">
        <f>ROUND(I614*H614,2)</f>
        <v>0</v>
      </c>
      <c r="K614" s="147" t="s">
        <v>1</v>
      </c>
      <c r="L614" s="34"/>
      <c r="M614" s="152" t="s">
        <v>1</v>
      </c>
      <c r="N614" s="153" t="s">
        <v>38</v>
      </c>
      <c r="O614" s="59"/>
      <c r="P614" s="154">
        <f>O614*H614</f>
        <v>0</v>
      </c>
      <c r="Q614" s="154">
        <v>0</v>
      </c>
      <c r="R614" s="154">
        <f>Q614*H614</f>
        <v>0</v>
      </c>
      <c r="S614" s="154">
        <v>0</v>
      </c>
      <c r="T614" s="155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56" t="s">
        <v>135</v>
      </c>
      <c r="AT614" s="156" t="s">
        <v>130</v>
      </c>
      <c r="AU614" s="156" t="s">
        <v>82</v>
      </c>
      <c r="AY614" s="18" t="s">
        <v>128</v>
      </c>
      <c r="BE614" s="157">
        <f>IF(N614="základní",J614,0)</f>
        <v>0</v>
      </c>
      <c r="BF614" s="157">
        <f>IF(N614="snížená",J614,0)</f>
        <v>0</v>
      </c>
      <c r="BG614" s="157">
        <f>IF(N614="zákl. přenesená",J614,0)</f>
        <v>0</v>
      </c>
      <c r="BH614" s="157">
        <f>IF(N614="sníž. přenesená",J614,0)</f>
        <v>0</v>
      </c>
      <c r="BI614" s="157">
        <f>IF(N614="nulová",J614,0)</f>
        <v>0</v>
      </c>
      <c r="BJ614" s="18" t="s">
        <v>30</v>
      </c>
      <c r="BK614" s="157">
        <f>ROUND(I614*H614,2)</f>
        <v>0</v>
      </c>
      <c r="BL614" s="18" t="s">
        <v>135</v>
      </c>
      <c r="BM614" s="156" t="s">
        <v>945</v>
      </c>
    </row>
    <row r="615" spans="1:65" s="14" customFormat="1">
      <c r="B615" s="167"/>
      <c r="D615" s="159" t="s">
        <v>137</v>
      </c>
      <c r="E615" s="168" t="s">
        <v>1</v>
      </c>
      <c r="F615" s="169" t="s">
        <v>946</v>
      </c>
      <c r="H615" s="168" t="s">
        <v>1</v>
      </c>
      <c r="I615" s="170"/>
      <c r="L615" s="167"/>
      <c r="M615" s="171"/>
      <c r="N615" s="172"/>
      <c r="O615" s="172"/>
      <c r="P615" s="172"/>
      <c r="Q615" s="172"/>
      <c r="R615" s="172"/>
      <c r="S615" s="172"/>
      <c r="T615" s="173"/>
      <c r="AT615" s="168" t="s">
        <v>137</v>
      </c>
      <c r="AU615" s="168" t="s">
        <v>82</v>
      </c>
      <c r="AV615" s="14" t="s">
        <v>30</v>
      </c>
      <c r="AW615" s="14" t="s">
        <v>29</v>
      </c>
      <c r="AX615" s="14" t="s">
        <v>73</v>
      </c>
      <c r="AY615" s="168" t="s">
        <v>128</v>
      </c>
    </row>
    <row r="616" spans="1:65" s="13" customFormat="1">
      <c r="B616" s="158"/>
      <c r="D616" s="159" t="s">
        <v>137</v>
      </c>
      <c r="E616" s="160" t="s">
        <v>1</v>
      </c>
      <c r="F616" s="161" t="s">
        <v>947</v>
      </c>
      <c r="H616" s="162">
        <v>25.65</v>
      </c>
      <c r="I616" s="163"/>
      <c r="L616" s="158"/>
      <c r="M616" s="164"/>
      <c r="N616" s="165"/>
      <c r="O616" s="165"/>
      <c r="P616" s="165"/>
      <c r="Q616" s="165"/>
      <c r="R616" s="165"/>
      <c r="S616" s="165"/>
      <c r="T616" s="166"/>
      <c r="AT616" s="160" t="s">
        <v>137</v>
      </c>
      <c r="AU616" s="160" t="s">
        <v>82</v>
      </c>
      <c r="AV616" s="13" t="s">
        <v>82</v>
      </c>
      <c r="AW616" s="13" t="s">
        <v>29</v>
      </c>
      <c r="AX616" s="13" t="s">
        <v>73</v>
      </c>
      <c r="AY616" s="160" t="s">
        <v>128</v>
      </c>
    </row>
    <row r="617" spans="1:65" s="14" customFormat="1">
      <c r="B617" s="167"/>
      <c r="D617" s="159" t="s">
        <v>137</v>
      </c>
      <c r="E617" s="168" t="s">
        <v>1</v>
      </c>
      <c r="F617" s="169" t="s">
        <v>948</v>
      </c>
      <c r="H617" s="168" t="s">
        <v>1</v>
      </c>
      <c r="I617" s="170"/>
      <c r="L617" s="167"/>
      <c r="M617" s="171"/>
      <c r="N617" s="172"/>
      <c r="O617" s="172"/>
      <c r="P617" s="172"/>
      <c r="Q617" s="172"/>
      <c r="R617" s="172"/>
      <c r="S617" s="172"/>
      <c r="T617" s="173"/>
      <c r="AT617" s="168" t="s">
        <v>137</v>
      </c>
      <c r="AU617" s="168" t="s">
        <v>82</v>
      </c>
      <c r="AV617" s="14" t="s">
        <v>30</v>
      </c>
      <c r="AW617" s="14" t="s">
        <v>29</v>
      </c>
      <c r="AX617" s="14" t="s">
        <v>73</v>
      </c>
      <c r="AY617" s="168" t="s">
        <v>128</v>
      </c>
    </row>
    <row r="618" spans="1:65" s="13" customFormat="1">
      <c r="B618" s="158"/>
      <c r="D618" s="159" t="s">
        <v>137</v>
      </c>
      <c r="E618" s="160" t="s">
        <v>1</v>
      </c>
      <c r="F618" s="161" t="s">
        <v>949</v>
      </c>
      <c r="H618" s="162">
        <v>167.33</v>
      </c>
      <c r="I618" s="163"/>
      <c r="L618" s="158"/>
      <c r="M618" s="164"/>
      <c r="N618" s="165"/>
      <c r="O618" s="165"/>
      <c r="P618" s="165"/>
      <c r="Q618" s="165"/>
      <c r="R618" s="165"/>
      <c r="S618" s="165"/>
      <c r="T618" s="166"/>
      <c r="AT618" s="160" t="s">
        <v>137</v>
      </c>
      <c r="AU618" s="160" t="s">
        <v>82</v>
      </c>
      <c r="AV618" s="13" t="s">
        <v>82</v>
      </c>
      <c r="AW618" s="13" t="s">
        <v>29</v>
      </c>
      <c r="AX618" s="13" t="s">
        <v>73</v>
      </c>
      <c r="AY618" s="160" t="s">
        <v>128</v>
      </c>
    </row>
    <row r="619" spans="1:65" s="15" customFormat="1">
      <c r="B619" s="174"/>
      <c r="D619" s="159" t="s">
        <v>137</v>
      </c>
      <c r="E619" s="175" t="s">
        <v>1</v>
      </c>
      <c r="F619" s="176" t="s">
        <v>149</v>
      </c>
      <c r="H619" s="177">
        <v>192.98</v>
      </c>
      <c r="I619" s="178"/>
      <c r="L619" s="174"/>
      <c r="M619" s="179"/>
      <c r="N619" s="180"/>
      <c r="O619" s="180"/>
      <c r="P619" s="180"/>
      <c r="Q619" s="180"/>
      <c r="R619" s="180"/>
      <c r="S619" s="180"/>
      <c r="T619" s="181"/>
      <c r="AT619" s="175" t="s">
        <v>137</v>
      </c>
      <c r="AU619" s="175" t="s">
        <v>82</v>
      </c>
      <c r="AV619" s="15" t="s">
        <v>135</v>
      </c>
      <c r="AW619" s="15" t="s">
        <v>29</v>
      </c>
      <c r="AX619" s="15" t="s">
        <v>30</v>
      </c>
      <c r="AY619" s="175" t="s">
        <v>128</v>
      </c>
    </row>
    <row r="620" spans="1:65" s="2" customFormat="1" ht="16.5" customHeight="1">
      <c r="A620" s="33"/>
      <c r="B620" s="144"/>
      <c r="C620" s="145" t="s">
        <v>950</v>
      </c>
      <c r="D620" s="145" t="s">
        <v>130</v>
      </c>
      <c r="E620" s="146" t="s">
        <v>951</v>
      </c>
      <c r="F620" s="147" t="s">
        <v>952</v>
      </c>
      <c r="G620" s="148" t="s">
        <v>295</v>
      </c>
      <c r="H620" s="149">
        <v>3498.739</v>
      </c>
      <c r="I620" s="150"/>
      <c r="J620" s="151">
        <f>ROUND(I620*H620,2)</f>
        <v>0</v>
      </c>
      <c r="K620" s="147" t="s">
        <v>134</v>
      </c>
      <c r="L620" s="34"/>
      <c r="M620" s="152" t="s">
        <v>1</v>
      </c>
      <c r="N620" s="153" t="s">
        <v>38</v>
      </c>
      <c r="O620" s="59"/>
      <c r="P620" s="154">
        <f>O620*H620</f>
        <v>0</v>
      </c>
      <c r="Q620" s="154">
        <v>0</v>
      </c>
      <c r="R620" s="154">
        <f>Q620*H620</f>
        <v>0</v>
      </c>
      <c r="S620" s="154">
        <v>0</v>
      </c>
      <c r="T620" s="155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56" t="s">
        <v>135</v>
      </c>
      <c r="AT620" s="156" t="s">
        <v>130</v>
      </c>
      <c r="AU620" s="156" t="s">
        <v>82</v>
      </c>
      <c r="AY620" s="18" t="s">
        <v>128</v>
      </c>
      <c r="BE620" s="157">
        <f>IF(N620="základní",J620,0)</f>
        <v>0</v>
      </c>
      <c r="BF620" s="157">
        <f>IF(N620="snížená",J620,0)</f>
        <v>0</v>
      </c>
      <c r="BG620" s="157">
        <f>IF(N620="zákl. přenesená",J620,0)</f>
        <v>0</v>
      </c>
      <c r="BH620" s="157">
        <f>IF(N620="sníž. přenesená",J620,0)</f>
        <v>0</v>
      </c>
      <c r="BI620" s="157">
        <f>IF(N620="nulová",J620,0)</f>
        <v>0</v>
      </c>
      <c r="BJ620" s="18" t="s">
        <v>30</v>
      </c>
      <c r="BK620" s="157">
        <f>ROUND(I620*H620,2)</f>
        <v>0</v>
      </c>
      <c r="BL620" s="18" t="s">
        <v>135</v>
      </c>
      <c r="BM620" s="156" t="s">
        <v>953</v>
      </c>
    </row>
    <row r="621" spans="1:65" s="13" customFormat="1">
      <c r="B621" s="158"/>
      <c r="D621" s="159" t="s">
        <v>137</v>
      </c>
      <c r="E621" s="160" t="s">
        <v>1</v>
      </c>
      <c r="F621" s="161" t="s">
        <v>954</v>
      </c>
      <c r="H621" s="162">
        <v>3666.069</v>
      </c>
      <c r="I621" s="163"/>
      <c r="L621" s="158"/>
      <c r="M621" s="164"/>
      <c r="N621" s="165"/>
      <c r="O621" s="165"/>
      <c r="P621" s="165"/>
      <c r="Q621" s="165"/>
      <c r="R621" s="165"/>
      <c r="S621" s="165"/>
      <c r="T621" s="166"/>
      <c r="AT621" s="160" t="s">
        <v>137</v>
      </c>
      <c r="AU621" s="160" t="s">
        <v>82</v>
      </c>
      <c r="AV621" s="13" t="s">
        <v>82</v>
      </c>
      <c r="AW621" s="13" t="s">
        <v>29</v>
      </c>
      <c r="AX621" s="13" t="s">
        <v>73</v>
      </c>
      <c r="AY621" s="160" t="s">
        <v>128</v>
      </c>
    </row>
    <row r="622" spans="1:65" s="14" customFormat="1">
      <c r="B622" s="167"/>
      <c r="D622" s="159" t="s">
        <v>137</v>
      </c>
      <c r="E622" s="168" t="s">
        <v>1</v>
      </c>
      <c r="F622" s="169" t="s">
        <v>948</v>
      </c>
      <c r="H622" s="168" t="s">
        <v>1</v>
      </c>
      <c r="I622" s="170"/>
      <c r="L622" s="167"/>
      <c r="M622" s="171"/>
      <c r="N622" s="172"/>
      <c r="O622" s="172"/>
      <c r="P622" s="172"/>
      <c r="Q622" s="172"/>
      <c r="R622" s="172"/>
      <c r="S622" s="172"/>
      <c r="T622" s="173"/>
      <c r="AT622" s="168" t="s">
        <v>137</v>
      </c>
      <c r="AU622" s="168" t="s">
        <v>82</v>
      </c>
      <c r="AV622" s="14" t="s">
        <v>30</v>
      </c>
      <c r="AW622" s="14" t="s">
        <v>29</v>
      </c>
      <c r="AX622" s="14" t="s">
        <v>73</v>
      </c>
      <c r="AY622" s="168" t="s">
        <v>128</v>
      </c>
    </row>
    <row r="623" spans="1:65" s="13" customFormat="1">
      <c r="B623" s="158"/>
      <c r="D623" s="159" t="s">
        <v>137</v>
      </c>
      <c r="E623" s="160" t="s">
        <v>1</v>
      </c>
      <c r="F623" s="161" t="s">
        <v>955</v>
      </c>
      <c r="H623" s="162">
        <v>-167.33</v>
      </c>
      <c r="I623" s="163"/>
      <c r="L623" s="158"/>
      <c r="M623" s="164"/>
      <c r="N623" s="165"/>
      <c r="O623" s="165"/>
      <c r="P623" s="165"/>
      <c r="Q623" s="165"/>
      <c r="R623" s="165"/>
      <c r="S623" s="165"/>
      <c r="T623" s="166"/>
      <c r="AT623" s="160" t="s">
        <v>137</v>
      </c>
      <c r="AU623" s="160" t="s">
        <v>82</v>
      </c>
      <c r="AV623" s="13" t="s">
        <v>82</v>
      </c>
      <c r="AW623" s="13" t="s">
        <v>29</v>
      </c>
      <c r="AX623" s="13" t="s">
        <v>73</v>
      </c>
      <c r="AY623" s="160" t="s">
        <v>128</v>
      </c>
    </row>
    <row r="624" spans="1:65" s="15" customFormat="1">
      <c r="B624" s="174"/>
      <c r="D624" s="159" t="s">
        <v>137</v>
      </c>
      <c r="E624" s="175" t="s">
        <v>1</v>
      </c>
      <c r="F624" s="176" t="s">
        <v>149</v>
      </c>
      <c r="H624" s="177">
        <v>3498.739</v>
      </c>
      <c r="I624" s="178"/>
      <c r="L624" s="174"/>
      <c r="M624" s="179"/>
      <c r="N624" s="180"/>
      <c r="O624" s="180"/>
      <c r="P624" s="180"/>
      <c r="Q624" s="180"/>
      <c r="R624" s="180"/>
      <c r="S624" s="180"/>
      <c r="T624" s="181"/>
      <c r="AT624" s="175" t="s">
        <v>137</v>
      </c>
      <c r="AU624" s="175" t="s">
        <v>82</v>
      </c>
      <c r="AV624" s="15" t="s">
        <v>135</v>
      </c>
      <c r="AW624" s="15" t="s">
        <v>29</v>
      </c>
      <c r="AX624" s="15" t="s">
        <v>30</v>
      </c>
      <c r="AY624" s="175" t="s">
        <v>128</v>
      </c>
    </row>
    <row r="625" spans="1:65" s="2" customFormat="1" ht="16.5" customHeight="1">
      <c r="A625" s="33"/>
      <c r="B625" s="144"/>
      <c r="C625" s="145" t="s">
        <v>956</v>
      </c>
      <c r="D625" s="145" t="s">
        <v>130</v>
      </c>
      <c r="E625" s="146" t="s">
        <v>957</v>
      </c>
      <c r="F625" s="147" t="s">
        <v>958</v>
      </c>
      <c r="G625" s="148" t="s">
        <v>295</v>
      </c>
      <c r="H625" s="149">
        <v>31488.651000000002</v>
      </c>
      <c r="I625" s="150"/>
      <c r="J625" s="151">
        <f>ROUND(I625*H625,2)</f>
        <v>0</v>
      </c>
      <c r="K625" s="147" t="s">
        <v>134</v>
      </c>
      <c r="L625" s="34"/>
      <c r="M625" s="152" t="s">
        <v>1</v>
      </c>
      <c r="N625" s="153" t="s">
        <v>38</v>
      </c>
      <c r="O625" s="59"/>
      <c r="P625" s="154">
        <f>O625*H625</f>
        <v>0</v>
      </c>
      <c r="Q625" s="154">
        <v>0</v>
      </c>
      <c r="R625" s="154">
        <f>Q625*H625</f>
        <v>0</v>
      </c>
      <c r="S625" s="154">
        <v>0</v>
      </c>
      <c r="T625" s="155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56" t="s">
        <v>135</v>
      </c>
      <c r="AT625" s="156" t="s">
        <v>130</v>
      </c>
      <c r="AU625" s="156" t="s">
        <v>82</v>
      </c>
      <c r="AY625" s="18" t="s">
        <v>128</v>
      </c>
      <c r="BE625" s="157">
        <f>IF(N625="základní",J625,0)</f>
        <v>0</v>
      </c>
      <c r="BF625" s="157">
        <f>IF(N625="snížená",J625,0)</f>
        <v>0</v>
      </c>
      <c r="BG625" s="157">
        <f>IF(N625="zákl. přenesená",J625,0)</f>
        <v>0</v>
      </c>
      <c r="BH625" s="157">
        <f>IF(N625="sníž. přenesená",J625,0)</f>
        <v>0</v>
      </c>
      <c r="BI625" s="157">
        <f>IF(N625="nulová",J625,0)</f>
        <v>0</v>
      </c>
      <c r="BJ625" s="18" t="s">
        <v>30</v>
      </c>
      <c r="BK625" s="157">
        <f>ROUND(I625*H625,2)</f>
        <v>0</v>
      </c>
      <c r="BL625" s="18" t="s">
        <v>135</v>
      </c>
      <c r="BM625" s="156" t="s">
        <v>959</v>
      </c>
    </row>
    <row r="626" spans="1:65" s="13" customFormat="1">
      <c r="B626" s="158"/>
      <c r="D626" s="159" t="s">
        <v>137</v>
      </c>
      <c r="E626" s="160" t="s">
        <v>1</v>
      </c>
      <c r="F626" s="161" t="s">
        <v>960</v>
      </c>
      <c r="H626" s="162">
        <v>31488.651000000002</v>
      </c>
      <c r="I626" s="163"/>
      <c r="L626" s="158"/>
      <c r="M626" s="164"/>
      <c r="N626" s="165"/>
      <c r="O626" s="165"/>
      <c r="P626" s="165"/>
      <c r="Q626" s="165"/>
      <c r="R626" s="165"/>
      <c r="S626" s="165"/>
      <c r="T626" s="166"/>
      <c r="AT626" s="160" t="s">
        <v>137</v>
      </c>
      <c r="AU626" s="160" t="s">
        <v>82</v>
      </c>
      <c r="AV626" s="13" t="s">
        <v>82</v>
      </c>
      <c r="AW626" s="13" t="s">
        <v>29</v>
      </c>
      <c r="AX626" s="13" t="s">
        <v>73</v>
      </c>
      <c r="AY626" s="160" t="s">
        <v>128</v>
      </c>
    </row>
    <row r="627" spans="1:65" s="15" customFormat="1">
      <c r="B627" s="174"/>
      <c r="D627" s="159" t="s">
        <v>137</v>
      </c>
      <c r="E627" s="175" t="s">
        <v>1</v>
      </c>
      <c r="F627" s="176" t="s">
        <v>149</v>
      </c>
      <c r="H627" s="177">
        <v>31488.651000000002</v>
      </c>
      <c r="I627" s="178"/>
      <c r="L627" s="174"/>
      <c r="M627" s="179"/>
      <c r="N627" s="180"/>
      <c r="O627" s="180"/>
      <c r="P627" s="180"/>
      <c r="Q627" s="180"/>
      <c r="R627" s="180"/>
      <c r="S627" s="180"/>
      <c r="T627" s="181"/>
      <c r="AT627" s="175" t="s">
        <v>137</v>
      </c>
      <c r="AU627" s="175" t="s">
        <v>82</v>
      </c>
      <c r="AV627" s="15" t="s">
        <v>135</v>
      </c>
      <c r="AW627" s="15" t="s">
        <v>29</v>
      </c>
      <c r="AX627" s="15" t="s">
        <v>30</v>
      </c>
      <c r="AY627" s="175" t="s">
        <v>128</v>
      </c>
    </row>
    <row r="628" spans="1:65" s="2" customFormat="1" ht="16.5" customHeight="1">
      <c r="A628" s="33"/>
      <c r="B628" s="144"/>
      <c r="C628" s="145" t="s">
        <v>961</v>
      </c>
      <c r="D628" s="145" t="s">
        <v>130</v>
      </c>
      <c r="E628" s="146" t="s">
        <v>962</v>
      </c>
      <c r="F628" s="147" t="s">
        <v>963</v>
      </c>
      <c r="G628" s="148" t="s">
        <v>295</v>
      </c>
      <c r="H628" s="149">
        <v>1560.12</v>
      </c>
      <c r="I628" s="150"/>
      <c r="J628" s="151">
        <f>ROUND(I628*H628,2)</f>
        <v>0</v>
      </c>
      <c r="K628" s="147" t="s">
        <v>1</v>
      </c>
      <c r="L628" s="34"/>
      <c r="M628" s="152" t="s">
        <v>1</v>
      </c>
      <c r="N628" s="153" t="s">
        <v>38</v>
      </c>
      <c r="O628" s="59"/>
      <c r="P628" s="154">
        <f>O628*H628</f>
        <v>0</v>
      </c>
      <c r="Q628" s="154">
        <v>0</v>
      </c>
      <c r="R628" s="154">
        <f>Q628*H628</f>
        <v>0</v>
      </c>
      <c r="S628" s="154">
        <v>0</v>
      </c>
      <c r="T628" s="155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56" t="s">
        <v>135</v>
      </c>
      <c r="AT628" s="156" t="s">
        <v>130</v>
      </c>
      <c r="AU628" s="156" t="s">
        <v>82</v>
      </c>
      <c r="AY628" s="18" t="s">
        <v>128</v>
      </c>
      <c r="BE628" s="157">
        <f>IF(N628="základní",J628,0)</f>
        <v>0</v>
      </c>
      <c r="BF628" s="157">
        <f>IF(N628="snížená",J628,0)</f>
        <v>0</v>
      </c>
      <c r="BG628" s="157">
        <f>IF(N628="zákl. přenesená",J628,0)</f>
        <v>0</v>
      </c>
      <c r="BH628" s="157">
        <f>IF(N628="sníž. přenesená",J628,0)</f>
        <v>0</v>
      </c>
      <c r="BI628" s="157">
        <f>IF(N628="nulová",J628,0)</f>
        <v>0</v>
      </c>
      <c r="BJ628" s="18" t="s">
        <v>30</v>
      </c>
      <c r="BK628" s="157">
        <f>ROUND(I628*H628,2)</f>
        <v>0</v>
      </c>
      <c r="BL628" s="18" t="s">
        <v>135</v>
      </c>
      <c r="BM628" s="156" t="s">
        <v>964</v>
      </c>
    </row>
    <row r="629" spans="1:65" s="13" customFormat="1">
      <c r="B629" s="158"/>
      <c r="D629" s="159" t="s">
        <v>137</v>
      </c>
      <c r="E629" s="160" t="s">
        <v>1</v>
      </c>
      <c r="F629" s="161" t="s">
        <v>965</v>
      </c>
      <c r="H629" s="162">
        <v>3498.739</v>
      </c>
      <c r="I629" s="163"/>
      <c r="L629" s="158"/>
      <c r="M629" s="164"/>
      <c r="N629" s="165"/>
      <c r="O629" s="165"/>
      <c r="P629" s="165"/>
      <c r="Q629" s="165"/>
      <c r="R629" s="165"/>
      <c r="S629" s="165"/>
      <c r="T629" s="166"/>
      <c r="AT629" s="160" t="s">
        <v>137</v>
      </c>
      <c r="AU629" s="160" t="s">
        <v>82</v>
      </c>
      <c r="AV629" s="13" t="s">
        <v>82</v>
      </c>
      <c r="AW629" s="13" t="s">
        <v>29</v>
      </c>
      <c r="AX629" s="13" t="s">
        <v>73</v>
      </c>
      <c r="AY629" s="160" t="s">
        <v>128</v>
      </c>
    </row>
    <row r="630" spans="1:65" s="14" customFormat="1">
      <c r="B630" s="167"/>
      <c r="D630" s="159" t="s">
        <v>137</v>
      </c>
      <c r="E630" s="168" t="s">
        <v>1</v>
      </c>
      <c r="F630" s="169" t="s">
        <v>966</v>
      </c>
      <c r="H630" s="168" t="s">
        <v>1</v>
      </c>
      <c r="I630" s="170"/>
      <c r="L630" s="167"/>
      <c r="M630" s="171"/>
      <c r="N630" s="172"/>
      <c r="O630" s="172"/>
      <c r="P630" s="172"/>
      <c r="Q630" s="172"/>
      <c r="R630" s="172"/>
      <c r="S630" s="172"/>
      <c r="T630" s="173"/>
      <c r="AT630" s="168" t="s">
        <v>137</v>
      </c>
      <c r="AU630" s="168" t="s">
        <v>82</v>
      </c>
      <c r="AV630" s="14" t="s">
        <v>30</v>
      </c>
      <c r="AW630" s="14" t="s">
        <v>29</v>
      </c>
      <c r="AX630" s="14" t="s">
        <v>73</v>
      </c>
      <c r="AY630" s="168" t="s">
        <v>128</v>
      </c>
    </row>
    <row r="631" spans="1:65" s="14" customFormat="1">
      <c r="B631" s="167"/>
      <c r="D631" s="159" t="s">
        <v>137</v>
      </c>
      <c r="E631" s="168" t="s">
        <v>1</v>
      </c>
      <c r="F631" s="169" t="s">
        <v>967</v>
      </c>
      <c r="H631" s="168" t="s">
        <v>1</v>
      </c>
      <c r="I631" s="170"/>
      <c r="L631" s="167"/>
      <c r="M631" s="171"/>
      <c r="N631" s="172"/>
      <c r="O631" s="172"/>
      <c r="P631" s="172"/>
      <c r="Q631" s="172"/>
      <c r="R631" s="172"/>
      <c r="S631" s="172"/>
      <c r="T631" s="173"/>
      <c r="AT631" s="168" t="s">
        <v>137</v>
      </c>
      <c r="AU631" s="168" t="s">
        <v>82</v>
      </c>
      <c r="AV631" s="14" t="s">
        <v>30</v>
      </c>
      <c r="AW631" s="14" t="s">
        <v>29</v>
      </c>
      <c r="AX631" s="14" t="s">
        <v>73</v>
      </c>
      <c r="AY631" s="168" t="s">
        <v>128</v>
      </c>
    </row>
    <row r="632" spans="1:65" s="13" customFormat="1">
      <c r="B632" s="158"/>
      <c r="D632" s="159" t="s">
        <v>137</v>
      </c>
      <c r="E632" s="160" t="s">
        <v>1</v>
      </c>
      <c r="F632" s="161" t="s">
        <v>968</v>
      </c>
      <c r="H632" s="162">
        <v>-1912.9690000000001</v>
      </c>
      <c r="I632" s="163"/>
      <c r="L632" s="158"/>
      <c r="M632" s="164"/>
      <c r="N632" s="165"/>
      <c r="O632" s="165"/>
      <c r="P632" s="165"/>
      <c r="Q632" s="165"/>
      <c r="R632" s="165"/>
      <c r="S632" s="165"/>
      <c r="T632" s="166"/>
      <c r="AT632" s="160" t="s">
        <v>137</v>
      </c>
      <c r="AU632" s="160" t="s">
        <v>82</v>
      </c>
      <c r="AV632" s="13" t="s">
        <v>82</v>
      </c>
      <c r="AW632" s="13" t="s">
        <v>29</v>
      </c>
      <c r="AX632" s="13" t="s">
        <v>73</v>
      </c>
      <c r="AY632" s="160" t="s">
        <v>128</v>
      </c>
    </row>
    <row r="633" spans="1:65" s="14" customFormat="1">
      <c r="B633" s="167"/>
      <c r="D633" s="159" t="s">
        <v>137</v>
      </c>
      <c r="E633" s="168" t="s">
        <v>1</v>
      </c>
      <c r="F633" s="169" t="s">
        <v>969</v>
      </c>
      <c r="H633" s="168" t="s">
        <v>1</v>
      </c>
      <c r="I633" s="170"/>
      <c r="L633" s="167"/>
      <c r="M633" s="171"/>
      <c r="N633" s="172"/>
      <c r="O633" s="172"/>
      <c r="P633" s="172"/>
      <c r="Q633" s="172"/>
      <c r="R633" s="172"/>
      <c r="S633" s="172"/>
      <c r="T633" s="173"/>
      <c r="AT633" s="168" t="s">
        <v>137</v>
      </c>
      <c r="AU633" s="168" t="s">
        <v>82</v>
      </c>
      <c r="AV633" s="14" t="s">
        <v>30</v>
      </c>
      <c r="AW633" s="14" t="s">
        <v>29</v>
      </c>
      <c r="AX633" s="14" t="s">
        <v>73</v>
      </c>
      <c r="AY633" s="168" t="s">
        <v>128</v>
      </c>
    </row>
    <row r="634" spans="1:65" s="13" customFormat="1">
      <c r="B634" s="158"/>
      <c r="D634" s="159" t="s">
        <v>137</v>
      </c>
      <c r="E634" s="160" t="s">
        <v>1</v>
      </c>
      <c r="F634" s="161" t="s">
        <v>970</v>
      </c>
      <c r="H634" s="162">
        <v>-25.65</v>
      </c>
      <c r="I634" s="163"/>
      <c r="L634" s="158"/>
      <c r="M634" s="164"/>
      <c r="N634" s="165"/>
      <c r="O634" s="165"/>
      <c r="P634" s="165"/>
      <c r="Q634" s="165"/>
      <c r="R634" s="165"/>
      <c r="S634" s="165"/>
      <c r="T634" s="166"/>
      <c r="AT634" s="160" t="s">
        <v>137</v>
      </c>
      <c r="AU634" s="160" t="s">
        <v>82</v>
      </c>
      <c r="AV634" s="13" t="s">
        <v>82</v>
      </c>
      <c r="AW634" s="13" t="s">
        <v>29</v>
      </c>
      <c r="AX634" s="13" t="s">
        <v>73</v>
      </c>
      <c r="AY634" s="160" t="s">
        <v>128</v>
      </c>
    </row>
    <row r="635" spans="1:65" s="15" customFormat="1">
      <c r="B635" s="174"/>
      <c r="D635" s="159" t="s">
        <v>137</v>
      </c>
      <c r="E635" s="175" t="s">
        <v>1</v>
      </c>
      <c r="F635" s="176" t="s">
        <v>149</v>
      </c>
      <c r="H635" s="177">
        <v>1560.12</v>
      </c>
      <c r="I635" s="178"/>
      <c r="L635" s="174"/>
      <c r="M635" s="179"/>
      <c r="N635" s="180"/>
      <c r="O635" s="180"/>
      <c r="P635" s="180"/>
      <c r="Q635" s="180"/>
      <c r="R635" s="180"/>
      <c r="S635" s="180"/>
      <c r="T635" s="181"/>
      <c r="AT635" s="175" t="s">
        <v>137</v>
      </c>
      <c r="AU635" s="175" t="s">
        <v>82</v>
      </c>
      <c r="AV635" s="15" t="s">
        <v>135</v>
      </c>
      <c r="AW635" s="15" t="s">
        <v>29</v>
      </c>
      <c r="AX635" s="15" t="s">
        <v>30</v>
      </c>
      <c r="AY635" s="175" t="s">
        <v>128</v>
      </c>
    </row>
    <row r="636" spans="1:65" s="2" customFormat="1" ht="16.5" customHeight="1">
      <c r="A636" s="33"/>
      <c r="B636" s="144"/>
      <c r="C636" s="145" t="s">
        <v>971</v>
      </c>
      <c r="D636" s="145" t="s">
        <v>130</v>
      </c>
      <c r="E636" s="146" t="s">
        <v>972</v>
      </c>
      <c r="F636" s="147" t="s">
        <v>973</v>
      </c>
      <c r="G636" s="148" t="s">
        <v>295</v>
      </c>
      <c r="H636" s="149">
        <v>1912.9690000000001</v>
      </c>
      <c r="I636" s="150"/>
      <c r="J636" s="151">
        <f>ROUND(I636*H636,2)</f>
        <v>0</v>
      </c>
      <c r="K636" s="147" t="s">
        <v>1</v>
      </c>
      <c r="L636" s="34"/>
      <c r="M636" s="152" t="s">
        <v>1</v>
      </c>
      <c r="N636" s="153" t="s">
        <v>38</v>
      </c>
      <c r="O636" s="59"/>
      <c r="P636" s="154">
        <f>O636*H636</f>
        <v>0</v>
      </c>
      <c r="Q636" s="154">
        <v>0</v>
      </c>
      <c r="R636" s="154">
        <f>Q636*H636</f>
        <v>0</v>
      </c>
      <c r="S636" s="154">
        <v>0</v>
      </c>
      <c r="T636" s="155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56" t="s">
        <v>135</v>
      </c>
      <c r="AT636" s="156" t="s">
        <v>130</v>
      </c>
      <c r="AU636" s="156" t="s">
        <v>82</v>
      </c>
      <c r="AY636" s="18" t="s">
        <v>128</v>
      </c>
      <c r="BE636" s="157">
        <f>IF(N636="základní",J636,0)</f>
        <v>0</v>
      </c>
      <c r="BF636" s="157">
        <f>IF(N636="snížená",J636,0)</f>
        <v>0</v>
      </c>
      <c r="BG636" s="157">
        <f>IF(N636="zákl. přenesená",J636,0)</f>
        <v>0</v>
      </c>
      <c r="BH636" s="157">
        <f>IF(N636="sníž. přenesená",J636,0)</f>
        <v>0</v>
      </c>
      <c r="BI636" s="157">
        <f>IF(N636="nulová",J636,0)</f>
        <v>0</v>
      </c>
      <c r="BJ636" s="18" t="s">
        <v>30</v>
      </c>
      <c r="BK636" s="157">
        <f>ROUND(I636*H636,2)</f>
        <v>0</v>
      </c>
      <c r="BL636" s="18" t="s">
        <v>135</v>
      </c>
      <c r="BM636" s="156" t="s">
        <v>974</v>
      </c>
    </row>
    <row r="637" spans="1:65" s="13" customFormat="1">
      <c r="B637" s="158"/>
      <c r="D637" s="159" t="s">
        <v>137</v>
      </c>
      <c r="E637" s="160" t="s">
        <v>1</v>
      </c>
      <c r="F637" s="161" t="s">
        <v>975</v>
      </c>
      <c r="H637" s="162">
        <v>1912.9690000000001</v>
      </c>
      <c r="I637" s="163"/>
      <c r="L637" s="158"/>
      <c r="M637" s="164"/>
      <c r="N637" s="165"/>
      <c r="O637" s="165"/>
      <c r="P637" s="165"/>
      <c r="Q637" s="165"/>
      <c r="R637" s="165"/>
      <c r="S637" s="165"/>
      <c r="T637" s="166"/>
      <c r="AT637" s="160" t="s">
        <v>137</v>
      </c>
      <c r="AU637" s="160" t="s">
        <v>82</v>
      </c>
      <c r="AV637" s="13" t="s">
        <v>82</v>
      </c>
      <c r="AW637" s="13" t="s">
        <v>29</v>
      </c>
      <c r="AX637" s="13" t="s">
        <v>30</v>
      </c>
      <c r="AY637" s="160" t="s">
        <v>128</v>
      </c>
    </row>
    <row r="638" spans="1:65" s="12" customFormat="1" ht="22.9" customHeight="1">
      <c r="B638" s="131"/>
      <c r="D638" s="132" t="s">
        <v>72</v>
      </c>
      <c r="E638" s="142" t="s">
        <v>976</v>
      </c>
      <c r="F638" s="142" t="s">
        <v>977</v>
      </c>
      <c r="I638" s="134"/>
      <c r="J638" s="143">
        <f>BK638</f>
        <v>0</v>
      </c>
      <c r="L638" s="131"/>
      <c r="M638" s="136"/>
      <c r="N638" s="137"/>
      <c r="O638" s="137"/>
      <c r="P638" s="138">
        <f>P639</f>
        <v>0</v>
      </c>
      <c r="Q638" s="137"/>
      <c r="R638" s="138">
        <f>R639</f>
        <v>0</v>
      </c>
      <c r="S638" s="137"/>
      <c r="T638" s="139">
        <f>T639</f>
        <v>0</v>
      </c>
      <c r="AR638" s="132" t="s">
        <v>30</v>
      </c>
      <c r="AT638" s="140" t="s">
        <v>72</v>
      </c>
      <c r="AU638" s="140" t="s">
        <v>30</v>
      </c>
      <c r="AY638" s="132" t="s">
        <v>128</v>
      </c>
      <c r="BK638" s="141">
        <f>BK639</f>
        <v>0</v>
      </c>
    </row>
    <row r="639" spans="1:65" s="2" customFormat="1" ht="16.5" customHeight="1">
      <c r="A639" s="33"/>
      <c r="B639" s="144"/>
      <c r="C639" s="145" t="s">
        <v>978</v>
      </c>
      <c r="D639" s="145" t="s">
        <v>130</v>
      </c>
      <c r="E639" s="146" t="s">
        <v>979</v>
      </c>
      <c r="F639" s="147" t="s">
        <v>980</v>
      </c>
      <c r="G639" s="148" t="s">
        <v>295</v>
      </c>
      <c r="H639" s="149">
        <v>1653.3330000000001</v>
      </c>
      <c r="I639" s="150"/>
      <c r="J639" s="151">
        <f>ROUND(I639*H639,2)</f>
        <v>0</v>
      </c>
      <c r="K639" s="147" t="s">
        <v>134</v>
      </c>
      <c r="L639" s="34"/>
      <c r="M639" s="152" t="s">
        <v>1</v>
      </c>
      <c r="N639" s="153" t="s">
        <v>38</v>
      </c>
      <c r="O639" s="59"/>
      <c r="P639" s="154">
        <f>O639*H639</f>
        <v>0</v>
      </c>
      <c r="Q639" s="154">
        <v>0</v>
      </c>
      <c r="R639" s="154">
        <f>Q639*H639</f>
        <v>0</v>
      </c>
      <c r="S639" s="154">
        <v>0</v>
      </c>
      <c r="T639" s="155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56" t="s">
        <v>135</v>
      </c>
      <c r="AT639" s="156" t="s">
        <v>130</v>
      </c>
      <c r="AU639" s="156" t="s">
        <v>82</v>
      </c>
      <c r="AY639" s="18" t="s">
        <v>128</v>
      </c>
      <c r="BE639" s="157">
        <f>IF(N639="základní",J639,0)</f>
        <v>0</v>
      </c>
      <c r="BF639" s="157">
        <f>IF(N639="snížená",J639,0)</f>
        <v>0</v>
      </c>
      <c r="BG639" s="157">
        <f>IF(N639="zákl. přenesená",J639,0)</f>
        <v>0</v>
      </c>
      <c r="BH639" s="157">
        <f>IF(N639="sníž. přenesená",J639,0)</f>
        <v>0</v>
      </c>
      <c r="BI639" s="157">
        <f>IF(N639="nulová",J639,0)</f>
        <v>0</v>
      </c>
      <c r="BJ639" s="18" t="s">
        <v>30</v>
      </c>
      <c r="BK639" s="157">
        <f>ROUND(I639*H639,2)</f>
        <v>0</v>
      </c>
      <c r="BL639" s="18" t="s">
        <v>135</v>
      </c>
      <c r="BM639" s="156" t="s">
        <v>981</v>
      </c>
    </row>
    <row r="640" spans="1:65" s="12" customFormat="1" ht="25.9" customHeight="1">
      <c r="B640" s="131"/>
      <c r="D640" s="132" t="s">
        <v>72</v>
      </c>
      <c r="E640" s="133" t="s">
        <v>305</v>
      </c>
      <c r="F640" s="133" t="s">
        <v>982</v>
      </c>
      <c r="I640" s="134"/>
      <c r="J640" s="135">
        <f>BK640</f>
        <v>0</v>
      </c>
      <c r="L640" s="131"/>
      <c r="M640" s="136"/>
      <c r="N640" s="137"/>
      <c r="O640" s="137"/>
      <c r="P640" s="138">
        <f>P641</f>
        <v>0</v>
      </c>
      <c r="Q640" s="137"/>
      <c r="R640" s="138">
        <f>R641</f>
        <v>0</v>
      </c>
      <c r="S640" s="137"/>
      <c r="T640" s="139">
        <f>T641</f>
        <v>0</v>
      </c>
      <c r="AR640" s="132" t="s">
        <v>143</v>
      </c>
      <c r="AT640" s="140" t="s">
        <v>72</v>
      </c>
      <c r="AU640" s="140" t="s">
        <v>73</v>
      </c>
      <c r="AY640" s="132" t="s">
        <v>128</v>
      </c>
      <c r="BK640" s="141">
        <f>BK641</f>
        <v>0</v>
      </c>
    </row>
    <row r="641" spans="1:65" s="12" customFormat="1" ht="22.9" customHeight="1">
      <c r="B641" s="131"/>
      <c r="D641" s="132" t="s">
        <v>72</v>
      </c>
      <c r="E641" s="142" t="s">
        <v>983</v>
      </c>
      <c r="F641" s="142" t="s">
        <v>984</v>
      </c>
      <c r="I641" s="134"/>
      <c r="J641" s="143">
        <f>BK641</f>
        <v>0</v>
      </c>
      <c r="L641" s="131"/>
      <c r="M641" s="136"/>
      <c r="N641" s="137"/>
      <c r="O641" s="137"/>
      <c r="P641" s="138">
        <f>SUM(P642:P665)</f>
        <v>0</v>
      </c>
      <c r="Q641" s="137"/>
      <c r="R641" s="138">
        <f>SUM(R642:R665)</f>
        <v>0</v>
      </c>
      <c r="S641" s="137"/>
      <c r="T641" s="139">
        <f>SUM(T642:T665)</f>
        <v>0</v>
      </c>
      <c r="AR641" s="132" t="s">
        <v>143</v>
      </c>
      <c r="AT641" s="140" t="s">
        <v>72</v>
      </c>
      <c r="AU641" s="140" t="s">
        <v>30</v>
      </c>
      <c r="AY641" s="132" t="s">
        <v>128</v>
      </c>
      <c r="BK641" s="141">
        <f>SUM(BK642:BK665)</f>
        <v>0</v>
      </c>
    </row>
    <row r="642" spans="1:65" s="2" customFormat="1" ht="16.5" customHeight="1">
      <c r="A642" s="33"/>
      <c r="B642" s="144"/>
      <c r="C642" s="145" t="s">
        <v>985</v>
      </c>
      <c r="D642" s="145" t="s">
        <v>130</v>
      </c>
      <c r="E642" s="146" t="s">
        <v>986</v>
      </c>
      <c r="F642" s="147" t="s">
        <v>987</v>
      </c>
      <c r="G642" s="148" t="s">
        <v>174</v>
      </c>
      <c r="H642" s="149">
        <v>450</v>
      </c>
      <c r="I642" s="150"/>
      <c r="J642" s="151">
        <f>ROUND(I642*H642,2)</f>
        <v>0</v>
      </c>
      <c r="K642" s="147" t="s">
        <v>1</v>
      </c>
      <c r="L642" s="34"/>
      <c r="M642" s="152" t="s">
        <v>1</v>
      </c>
      <c r="N642" s="153" t="s">
        <v>38</v>
      </c>
      <c r="O642" s="59"/>
      <c r="P642" s="154">
        <f>O642*H642</f>
        <v>0</v>
      </c>
      <c r="Q642" s="154">
        <v>0</v>
      </c>
      <c r="R642" s="154">
        <f>Q642*H642</f>
        <v>0</v>
      </c>
      <c r="S642" s="154">
        <v>0</v>
      </c>
      <c r="T642" s="155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56" t="s">
        <v>444</v>
      </c>
      <c r="AT642" s="156" t="s">
        <v>130</v>
      </c>
      <c r="AU642" s="156" t="s">
        <v>82</v>
      </c>
      <c r="AY642" s="18" t="s">
        <v>128</v>
      </c>
      <c r="BE642" s="157">
        <f>IF(N642="základní",J642,0)</f>
        <v>0</v>
      </c>
      <c r="BF642" s="157">
        <f>IF(N642="snížená",J642,0)</f>
        <v>0</v>
      </c>
      <c r="BG642" s="157">
        <f>IF(N642="zákl. přenesená",J642,0)</f>
        <v>0</v>
      </c>
      <c r="BH642" s="157">
        <f>IF(N642="sníž. přenesená",J642,0)</f>
        <v>0</v>
      </c>
      <c r="BI642" s="157">
        <f>IF(N642="nulová",J642,0)</f>
        <v>0</v>
      </c>
      <c r="BJ642" s="18" t="s">
        <v>30</v>
      </c>
      <c r="BK642" s="157">
        <f>ROUND(I642*H642,2)</f>
        <v>0</v>
      </c>
      <c r="BL642" s="18" t="s">
        <v>444</v>
      </c>
      <c r="BM642" s="156" t="s">
        <v>988</v>
      </c>
    </row>
    <row r="643" spans="1:65" s="14" customFormat="1">
      <c r="B643" s="167"/>
      <c r="D643" s="159" t="s">
        <v>137</v>
      </c>
      <c r="E643" s="168" t="s">
        <v>1</v>
      </c>
      <c r="F643" s="169" t="s">
        <v>989</v>
      </c>
      <c r="H643" s="168" t="s">
        <v>1</v>
      </c>
      <c r="I643" s="170"/>
      <c r="L643" s="167"/>
      <c r="M643" s="171"/>
      <c r="N643" s="172"/>
      <c r="O643" s="172"/>
      <c r="P643" s="172"/>
      <c r="Q643" s="172"/>
      <c r="R643" s="172"/>
      <c r="S643" s="172"/>
      <c r="T643" s="173"/>
      <c r="AT643" s="168" t="s">
        <v>137</v>
      </c>
      <c r="AU643" s="168" t="s">
        <v>82</v>
      </c>
      <c r="AV643" s="14" t="s">
        <v>30</v>
      </c>
      <c r="AW643" s="14" t="s">
        <v>29</v>
      </c>
      <c r="AX643" s="14" t="s">
        <v>73</v>
      </c>
      <c r="AY643" s="168" t="s">
        <v>128</v>
      </c>
    </row>
    <row r="644" spans="1:65" s="14" customFormat="1">
      <c r="B644" s="167"/>
      <c r="D644" s="159" t="s">
        <v>137</v>
      </c>
      <c r="E644" s="168" t="s">
        <v>1</v>
      </c>
      <c r="F644" s="169" t="s">
        <v>990</v>
      </c>
      <c r="H644" s="168" t="s">
        <v>1</v>
      </c>
      <c r="I644" s="170"/>
      <c r="L644" s="167"/>
      <c r="M644" s="171"/>
      <c r="N644" s="172"/>
      <c r="O644" s="172"/>
      <c r="P644" s="172"/>
      <c r="Q644" s="172"/>
      <c r="R644" s="172"/>
      <c r="S644" s="172"/>
      <c r="T644" s="173"/>
      <c r="AT644" s="168" t="s">
        <v>137</v>
      </c>
      <c r="AU644" s="168" t="s">
        <v>82</v>
      </c>
      <c r="AV644" s="14" t="s">
        <v>30</v>
      </c>
      <c r="AW644" s="14" t="s">
        <v>29</v>
      </c>
      <c r="AX644" s="14" t="s">
        <v>73</v>
      </c>
      <c r="AY644" s="168" t="s">
        <v>128</v>
      </c>
    </row>
    <row r="645" spans="1:65" s="14" customFormat="1">
      <c r="B645" s="167"/>
      <c r="D645" s="159" t="s">
        <v>137</v>
      </c>
      <c r="E645" s="168" t="s">
        <v>1</v>
      </c>
      <c r="F645" s="169" t="s">
        <v>991</v>
      </c>
      <c r="H645" s="168" t="s">
        <v>1</v>
      </c>
      <c r="I645" s="170"/>
      <c r="L645" s="167"/>
      <c r="M645" s="171"/>
      <c r="N645" s="172"/>
      <c r="O645" s="172"/>
      <c r="P645" s="172"/>
      <c r="Q645" s="172"/>
      <c r="R645" s="172"/>
      <c r="S645" s="172"/>
      <c r="T645" s="173"/>
      <c r="AT645" s="168" t="s">
        <v>137</v>
      </c>
      <c r="AU645" s="168" t="s">
        <v>82</v>
      </c>
      <c r="AV645" s="14" t="s">
        <v>30</v>
      </c>
      <c r="AW645" s="14" t="s">
        <v>29</v>
      </c>
      <c r="AX645" s="14" t="s">
        <v>73</v>
      </c>
      <c r="AY645" s="168" t="s">
        <v>128</v>
      </c>
    </row>
    <row r="646" spans="1:65" s="14" customFormat="1">
      <c r="B646" s="167"/>
      <c r="D646" s="159" t="s">
        <v>137</v>
      </c>
      <c r="E646" s="168" t="s">
        <v>1</v>
      </c>
      <c r="F646" s="169" t="s">
        <v>992</v>
      </c>
      <c r="H646" s="168" t="s">
        <v>1</v>
      </c>
      <c r="I646" s="170"/>
      <c r="L646" s="167"/>
      <c r="M646" s="171"/>
      <c r="N646" s="172"/>
      <c r="O646" s="172"/>
      <c r="P646" s="172"/>
      <c r="Q646" s="172"/>
      <c r="R646" s="172"/>
      <c r="S646" s="172"/>
      <c r="T646" s="173"/>
      <c r="AT646" s="168" t="s">
        <v>137</v>
      </c>
      <c r="AU646" s="168" t="s">
        <v>82</v>
      </c>
      <c r="AV646" s="14" t="s">
        <v>30</v>
      </c>
      <c r="AW646" s="14" t="s">
        <v>29</v>
      </c>
      <c r="AX646" s="14" t="s">
        <v>73</v>
      </c>
      <c r="AY646" s="168" t="s">
        <v>128</v>
      </c>
    </row>
    <row r="647" spans="1:65" s="14" customFormat="1">
      <c r="B647" s="167"/>
      <c r="D647" s="159" t="s">
        <v>137</v>
      </c>
      <c r="E647" s="168" t="s">
        <v>1</v>
      </c>
      <c r="F647" s="169" t="s">
        <v>993</v>
      </c>
      <c r="H647" s="168" t="s">
        <v>1</v>
      </c>
      <c r="I647" s="170"/>
      <c r="L647" s="167"/>
      <c r="M647" s="171"/>
      <c r="N647" s="172"/>
      <c r="O647" s="172"/>
      <c r="P647" s="172"/>
      <c r="Q647" s="172"/>
      <c r="R647" s="172"/>
      <c r="S647" s="172"/>
      <c r="T647" s="173"/>
      <c r="AT647" s="168" t="s">
        <v>137</v>
      </c>
      <c r="AU647" s="168" t="s">
        <v>82</v>
      </c>
      <c r="AV647" s="14" t="s">
        <v>30</v>
      </c>
      <c r="AW647" s="14" t="s">
        <v>29</v>
      </c>
      <c r="AX647" s="14" t="s">
        <v>73</v>
      </c>
      <c r="AY647" s="168" t="s">
        <v>128</v>
      </c>
    </row>
    <row r="648" spans="1:65" s="14" customFormat="1">
      <c r="B648" s="167"/>
      <c r="D648" s="159" t="s">
        <v>137</v>
      </c>
      <c r="E648" s="168" t="s">
        <v>1</v>
      </c>
      <c r="F648" s="169" t="s">
        <v>994</v>
      </c>
      <c r="H648" s="168" t="s">
        <v>1</v>
      </c>
      <c r="I648" s="170"/>
      <c r="L648" s="167"/>
      <c r="M648" s="171"/>
      <c r="N648" s="172"/>
      <c r="O648" s="172"/>
      <c r="P648" s="172"/>
      <c r="Q648" s="172"/>
      <c r="R648" s="172"/>
      <c r="S648" s="172"/>
      <c r="T648" s="173"/>
      <c r="AT648" s="168" t="s">
        <v>137</v>
      </c>
      <c r="AU648" s="168" t="s">
        <v>82</v>
      </c>
      <c r="AV648" s="14" t="s">
        <v>30</v>
      </c>
      <c r="AW648" s="14" t="s">
        <v>29</v>
      </c>
      <c r="AX648" s="14" t="s">
        <v>73</v>
      </c>
      <c r="AY648" s="168" t="s">
        <v>128</v>
      </c>
    </row>
    <row r="649" spans="1:65" s="14" customFormat="1">
      <c r="B649" s="167"/>
      <c r="D649" s="159" t="s">
        <v>137</v>
      </c>
      <c r="E649" s="168" t="s">
        <v>1</v>
      </c>
      <c r="F649" s="169" t="s">
        <v>995</v>
      </c>
      <c r="H649" s="168" t="s">
        <v>1</v>
      </c>
      <c r="I649" s="170"/>
      <c r="L649" s="167"/>
      <c r="M649" s="171"/>
      <c r="N649" s="172"/>
      <c r="O649" s="172"/>
      <c r="P649" s="172"/>
      <c r="Q649" s="172"/>
      <c r="R649" s="172"/>
      <c r="S649" s="172"/>
      <c r="T649" s="173"/>
      <c r="AT649" s="168" t="s">
        <v>137</v>
      </c>
      <c r="AU649" s="168" t="s">
        <v>82</v>
      </c>
      <c r="AV649" s="14" t="s">
        <v>30</v>
      </c>
      <c r="AW649" s="14" t="s">
        <v>29</v>
      </c>
      <c r="AX649" s="14" t="s">
        <v>73</v>
      </c>
      <c r="AY649" s="168" t="s">
        <v>128</v>
      </c>
    </row>
    <row r="650" spans="1:65" s="14" customFormat="1">
      <c r="B650" s="167"/>
      <c r="D650" s="159" t="s">
        <v>137</v>
      </c>
      <c r="E650" s="168" t="s">
        <v>1</v>
      </c>
      <c r="F650" s="169" t="s">
        <v>996</v>
      </c>
      <c r="H650" s="168" t="s">
        <v>1</v>
      </c>
      <c r="I650" s="170"/>
      <c r="L650" s="167"/>
      <c r="M650" s="171"/>
      <c r="N650" s="172"/>
      <c r="O650" s="172"/>
      <c r="P650" s="172"/>
      <c r="Q650" s="172"/>
      <c r="R650" s="172"/>
      <c r="S650" s="172"/>
      <c r="T650" s="173"/>
      <c r="AT650" s="168" t="s">
        <v>137</v>
      </c>
      <c r="AU650" s="168" t="s">
        <v>82</v>
      </c>
      <c r="AV650" s="14" t="s">
        <v>30</v>
      </c>
      <c r="AW650" s="14" t="s">
        <v>29</v>
      </c>
      <c r="AX650" s="14" t="s">
        <v>73</v>
      </c>
      <c r="AY650" s="168" t="s">
        <v>128</v>
      </c>
    </row>
    <row r="651" spans="1:65" s="14" customFormat="1">
      <c r="B651" s="167"/>
      <c r="D651" s="159" t="s">
        <v>137</v>
      </c>
      <c r="E651" s="168" t="s">
        <v>1</v>
      </c>
      <c r="F651" s="169" t="s">
        <v>997</v>
      </c>
      <c r="H651" s="168" t="s">
        <v>1</v>
      </c>
      <c r="I651" s="170"/>
      <c r="L651" s="167"/>
      <c r="M651" s="171"/>
      <c r="N651" s="172"/>
      <c r="O651" s="172"/>
      <c r="P651" s="172"/>
      <c r="Q651" s="172"/>
      <c r="R651" s="172"/>
      <c r="S651" s="172"/>
      <c r="T651" s="173"/>
      <c r="AT651" s="168" t="s">
        <v>137</v>
      </c>
      <c r="AU651" s="168" t="s">
        <v>82</v>
      </c>
      <c r="AV651" s="14" t="s">
        <v>30</v>
      </c>
      <c r="AW651" s="14" t="s">
        <v>29</v>
      </c>
      <c r="AX651" s="14" t="s">
        <v>73</v>
      </c>
      <c r="AY651" s="168" t="s">
        <v>128</v>
      </c>
    </row>
    <row r="652" spans="1:65" s="14" customFormat="1">
      <c r="B652" s="167"/>
      <c r="D652" s="159" t="s">
        <v>137</v>
      </c>
      <c r="E652" s="168" t="s">
        <v>1</v>
      </c>
      <c r="F652" s="169" t="s">
        <v>998</v>
      </c>
      <c r="H652" s="168" t="s">
        <v>1</v>
      </c>
      <c r="I652" s="170"/>
      <c r="L652" s="167"/>
      <c r="M652" s="171"/>
      <c r="N652" s="172"/>
      <c r="O652" s="172"/>
      <c r="P652" s="172"/>
      <c r="Q652" s="172"/>
      <c r="R652" s="172"/>
      <c r="S652" s="172"/>
      <c r="T652" s="173"/>
      <c r="AT652" s="168" t="s">
        <v>137</v>
      </c>
      <c r="AU652" s="168" t="s">
        <v>82</v>
      </c>
      <c r="AV652" s="14" t="s">
        <v>30</v>
      </c>
      <c r="AW652" s="14" t="s">
        <v>29</v>
      </c>
      <c r="AX652" s="14" t="s">
        <v>73</v>
      </c>
      <c r="AY652" s="168" t="s">
        <v>128</v>
      </c>
    </row>
    <row r="653" spans="1:65" s="13" customFormat="1">
      <c r="B653" s="158"/>
      <c r="D653" s="159" t="s">
        <v>137</v>
      </c>
      <c r="E653" s="160" t="s">
        <v>1</v>
      </c>
      <c r="F653" s="161" t="s">
        <v>999</v>
      </c>
      <c r="H653" s="162">
        <v>450</v>
      </c>
      <c r="I653" s="163"/>
      <c r="L653" s="158"/>
      <c r="M653" s="164"/>
      <c r="N653" s="165"/>
      <c r="O653" s="165"/>
      <c r="P653" s="165"/>
      <c r="Q653" s="165"/>
      <c r="R653" s="165"/>
      <c r="S653" s="165"/>
      <c r="T653" s="166"/>
      <c r="AT653" s="160" t="s">
        <v>137</v>
      </c>
      <c r="AU653" s="160" t="s">
        <v>82</v>
      </c>
      <c r="AV653" s="13" t="s">
        <v>82</v>
      </c>
      <c r="AW653" s="13" t="s">
        <v>29</v>
      </c>
      <c r="AX653" s="13" t="s">
        <v>30</v>
      </c>
      <c r="AY653" s="160" t="s">
        <v>128</v>
      </c>
    </row>
    <row r="654" spans="1:65" s="2" customFormat="1" ht="16.5" customHeight="1">
      <c r="A654" s="33"/>
      <c r="B654" s="144"/>
      <c r="C654" s="145" t="s">
        <v>1000</v>
      </c>
      <c r="D654" s="145" t="s">
        <v>130</v>
      </c>
      <c r="E654" s="146" t="s">
        <v>1001</v>
      </c>
      <c r="F654" s="147" t="s">
        <v>1002</v>
      </c>
      <c r="G654" s="148" t="s">
        <v>174</v>
      </c>
      <c r="H654" s="149">
        <v>93</v>
      </c>
      <c r="I654" s="150"/>
      <c r="J654" s="151">
        <f>ROUND(I654*H654,2)</f>
        <v>0</v>
      </c>
      <c r="K654" s="147" t="s">
        <v>1</v>
      </c>
      <c r="L654" s="34"/>
      <c r="M654" s="152" t="s">
        <v>1</v>
      </c>
      <c r="N654" s="153" t="s">
        <v>38</v>
      </c>
      <c r="O654" s="59"/>
      <c r="P654" s="154">
        <f>O654*H654</f>
        <v>0</v>
      </c>
      <c r="Q654" s="154">
        <v>0</v>
      </c>
      <c r="R654" s="154">
        <f>Q654*H654</f>
        <v>0</v>
      </c>
      <c r="S654" s="154">
        <v>0</v>
      </c>
      <c r="T654" s="155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56" t="s">
        <v>444</v>
      </c>
      <c r="AT654" s="156" t="s">
        <v>130</v>
      </c>
      <c r="AU654" s="156" t="s">
        <v>82</v>
      </c>
      <c r="AY654" s="18" t="s">
        <v>128</v>
      </c>
      <c r="BE654" s="157">
        <f>IF(N654="základní",J654,0)</f>
        <v>0</v>
      </c>
      <c r="BF654" s="157">
        <f>IF(N654="snížená",J654,0)</f>
        <v>0</v>
      </c>
      <c r="BG654" s="157">
        <f>IF(N654="zákl. přenesená",J654,0)</f>
        <v>0</v>
      </c>
      <c r="BH654" s="157">
        <f>IF(N654="sníž. přenesená",J654,0)</f>
        <v>0</v>
      </c>
      <c r="BI654" s="157">
        <f>IF(N654="nulová",J654,0)</f>
        <v>0</v>
      </c>
      <c r="BJ654" s="18" t="s">
        <v>30</v>
      </c>
      <c r="BK654" s="157">
        <f>ROUND(I654*H654,2)</f>
        <v>0</v>
      </c>
      <c r="BL654" s="18" t="s">
        <v>444</v>
      </c>
      <c r="BM654" s="156" t="s">
        <v>1003</v>
      </c>
    </row>
    <row r="655" spans="1:65" s="14" customFormat="1">
      <c r="B655" s="167"/>
      <c r="D655" s="159" t="s">
        <v>137</v>
      </c>
      <c r="E655" s="168" t="s">
        <v>1</v>
      </c>
      <c r="F655" s="169" t="s">
        <v>989</v>
      </c>
      <c r="H655" s="168" t="s">
        <v>1</v>
      </c>
      <c r="I655" s="170"/>
      <c r="L655" s="167"/>
      <c r="M655" s="171"/>
      <c r="N655" s="172"/>
      <c r="O655" s="172"/>
      <c r="P655" s="172"/>
      <c r="Q655" s="172"/>
      <c r="R655" s="172"/>
      <c r="S655" s="172"/>
      <c r="T655" s="173"/>
      <c r="AT655" s="168" t="s">
        <v>137</v>
      </c>
      <c r="AU655" s="168" t="s">
        <v>82</v>
      </c>
      <c r="AV655" s="14" t="s">
        <v>30</v>
      </c>
      <c r="AW655" s="14" t="s">
        <v>29</v>
      </c>
      <c r="AX655" s="14" t="s">
        <v>73</v>
      </c>
      <c r="AY655" s="168" t="s">
        <v>128</v>
      </c>
    </row>
    <row r="656" spans="1:65" s="14" customFormat="1">
      <c r="B656" s="167"/>
      <c r="D656" s="159" t="s">
        <v>137</v>
      </c>
      <c r="E656" s="168" t="s">
        <v>1</v>
      </c>
      <c r="F656" s="169" t="s">
        <v>990</v>
      </c>
      <c r="H656" s="168" t="s">
        <v>1</v>
      </c>
      <c r="I656" s="170"/>
      <c r="L656" s="167"/>
      <c r="M656" s="171"/>
      <c r="N656" s="172"/>
      <c r="O656" s="172"/>
      <c r="P656" s="172"/>
      <c r="Q656" s="172"/>
      <c r="R656" s="172"/>
      <c r="S656" s="172"/>
      <c r="T656" s="173"/>
      <c r="AT656" s="168" t="s">
        <v>137</v>
      </c>
      <c r="AU656" s="168" t="s">
        <v>82</v>
      </c>
      <c r="AV656" s="14" t="s">
        <v>30</v>
      </c>
      <c r="AW656" s="14" t="s">
        <v>29</v>
      </c>
      <c r="AX656" s="14" t="s">
        <v>73</v>
      </c>
      <c r="AY656" s="168" t="s">
        <v>128</v>
      </c>
    </row>
    <row r="657" spans="1:51" s="14" customFormat="1">
      <c r="B657" s="167"/>
      <c r="D657" s="159" t="s">
        <v>137</v>
      </c>
      <c r="E657" s="168" t="s">
        <v>1</v>
      </c>
      <c r="F657" s="169" t="s">
        <v>991</v>
      </c>
      <c r="H657" s="168" t="s">
        <v>1</v>
      </c>
      <c r="I657" s="170"/>
      <c r="L657" s="167"/>
      <c r="M657" s="171"/>
      <c r="N657" s="172"/>
      <c r="O657" s="172"/>
      <c r="P657" s="172"/>
      <c r="Q657" s="172"/>
      <c r="R657" s="172"/>
      <c r="S657" s="172"/>
      <c r="T657" s="173"/>
      <c r="AT657" s="168" t="s">
        <v>137</v>
      </c>
      <c r="AU657" s="168" t="s">
        <v>82</v>
      </c>
      <c r="AV657" s="14" t="s">
        <v>30</v>
      </c>
      <c r="AW657" s="14" t="s">
        <v>29</v>
      </c>
      <c r="AX657" s="14" t="s">
        <v>73</v>
      </c>
      <c r="AY657" s="168" t="s">
        <v>128</v>
      </c>
    </row>
    <row r="658" spans="1:51" s="14" customFormat="1">
      <c r="B658" s="167"/>
      <c r="D658" s="159" t="s">
        <v>137</v>
      </c>
      <c r="E658" s="168" t="s">
        <v>1</v>
      </c>
      <c r="F658" s="169" t="s">
        <v>992</v>
      </c>
      <c r="H658" s="168" t="s">
        <v>1</v>
      </c>
      <c r="I658" s="170"/>
      <c r="L658" s="167"/>
      <c r="M658" s="171"/>
      <c r="N658" s="172"/>
      <c r="O658" s="172"/>
      <c r="P658" s="172"/>
      <c r="Q658" s="172"/>
      <c r="R658" s="172"/>
      <c r="S658" s="172"/>
      <c r="T658" s="173"/>
      <c r="AT658" s="168" t="s">
        <v>137</v>
      </c>
      <c r="AU658" s="168" t="s">
        <v>82</v>
      </c>
      <c r="AV658" s="14" t="s">
        <v>30</v>
      </c>
      <c r="AW658" s="14" t="s">
        <v>29</v>
      </c>
      <c r="AX658" s="14" t="s">
        <v>73</v>
      </c>
      <c r="AY658" s="168" t="s">
        <v>128</v>
      </c>
    </row>
    <row r="659" spans="1:51" s="14" customFormat="1">
      <c r="B659" s="167"/>
      <c r="D659" s="159" t="s">
        <v>137</v>
      </c>
      <c r="E659" s="168" t="s">
        <v>1</v>
      </c>
      <c r="F659" s="169" t="s">
        <v>993</v>
      </c>
      <c r="H659" s="168" t="s">
        <v>1</v>
      </c>
      <c r="I659" s="170"/>
      <c r="L659" s="167"/>
      <c r="M659" s="171"/>
      <c r="N659" s="172"/>
      <c r="O659" s="172"/>
      <c r="P659" s="172"/>
      <c r="Q659" s="172"/>
      <c r="R659" s="172"/>
      <c r="S659" s="172"/>
      <c r="T659" s="173"/>
      <c r="AT659" s="168" t="s">
        <v>137</v>
      </c>
      <c r="AU659" s="168" t="s">
        <v>82</v>
      </c>
      <c r="AV659" s="14" t="s">
        <v>30</v>
      </c>
      <c r="AW659" s="14" t="s">
        <v>29</v>
      </c>
      <c r="AX659" s="14" t="s">
        <v>73</v>
      </c>
      <c r="AY659" s="168" t="s">
        <v>128</v>
      </c>
    </row>
    <row r="660" spans="1:51" s="14" customFormat="1">
      <c r="B660" s="167"/>
      <c r="D660" s="159" t="s">
        <v>137</v>
      </c>
      <c r="E660" s="168" t="s">
        <v>1</v>
      </c>
      <c r="F660" s="169" t="s">
        <v>1004</v>
      </c>
      <c r="H660" s="168" t="s">
        <v>1</v>
      </c>
      <c r="I660" s="170"/>
      <c r="L660" s="167"/>
      <c r="M660" s="171"/>
      <c r="N660" s="172"/>
      <c r="O660" s="172"/>
      <c r="P660" s="172"/>
      <c r="Q660" s="172"/>
      <c r="R660" s="172"/>
      <c r="S660" s="172"/>
      <c r="T660" s="173"/>
      <c r="AT660" s="168" t="s">
        <v>137</v>
      </c>
      <c r="AU660" s="168" t="s">
        <v>82</v>
      </c>
      <c r="AV660" s="14" t="s">
        <v>30</v>
      </c>
      <c r="AW660" s="14" t="s">
        <v>29</v>
      </c>
      <c r="AX660" s="14" t="s">
        <v>73</v>
      </c>
      <c r="AY660" s="168" t="s">
        <v>128</v>
      </c>
    </row>
    <row r="661" spans="1:51" s="14" customFormat="1">
      <c r="B661" s="167"/>
      <c r="D661" s="159" t="s">
        <v>137</v>
      </c>
      <c r="E661" s="168" t="s">
        <v>1</v>
      </c>
      <c r="F661" s="169" t="s">
        <v>995</v>
      </c>
      <c r="H661" s="168" t="s">
        <v>1</v>
      </c>
      <c r="I661" s="170"/>
      <c r="L661" s="167"/>
      <c r="M661" s="171"/>
      <c r="N661" s="172"/>
      <c r="O661" s="172"/>
      <c r="P661" s="172"/>
      <c r="Q661" s="172"/>
      <c r="R661" s="172"/>
      <c r="S661" s="172"/>
      <c r="T661" s="173"/>
      <c r="AT661" s="168" t="s">
        <v>137</v>
      </c>
      <c r="AU661" s="168" t="s">
        <v>82</v>
      </c>
      <c r="AV661" s="14" t="s">
        <v>30</v>
      </c>
      <c r="AW661" s="14" t="s">
        <v>29</v>
      </c>
      <c r="AX661" s="14" t="s">
        <v>73</v>
      </c>
      <c r="AY661" s="168" t="s">
        <v>128</v>
      </c>
    </row>
    <row r="662" spans="1:51" s="14" customFormat="1">
      <c r="B662" s="167"/>
      <c r="D662" s="159" t="s">
        <v>137</v>
      </c>
      <c r="E662" s="168" t="s">
        <v>1</v>
      </c>
      <c r="F662" s="169" t="s">
        <v>996</v>
      </c>
      <c r="H662" s="168" t="s">
        <v>1</v>
      </c>
      <c r="I662" s="170"/>
      <c r="L662" s="167"/>
      <c r="M662" s="171"/>
      <c r="N662" s="172"/>
      <c r="O662" s="172"/>
      <c r="P662" s="172"/>
      <c r="Q662" s="172"/>
      <c r="R662" s="172"/>
      <c r="S662" s="172"/>
      <c r="T662" s="173"/>
      <c r="AT662" s="168" t="s">
        <v>137</v>
      </c>
      <c r="AU662" s="168" t="s">
        <v>82</v>
      </c>
      <c r="AV662" s="14" t="s">
        <v>30</v>
      </c>
      <c r="AW662" s="14" t="s">
        <v>29</v>
      </c>
      <c r="AX662" s="14" t="s">
        <v>73</v>
      </c>
      <c r="AY662" s="168" t="s">
        <v>128</v>
      </c>
    </row>
    <row r="663" spans="1:51" s="14" customFormat="1">
      <c r="B663" s="167"/>
      <c r="D663" s="159" t="s">
        <v>137</v>
      </c>
      <c r="E663" s="168" t="s">
        <v>1</v>
      </c>
      <c r="F663" s="169" t="s">
        <v>997</v>
      </c>
      <c r="H663" s="168" t="s">
        <v>1</v>
      </c>
      <c r="I663" s="170"/>
      <c r="L663" s="167"/>
      <c r="M663" s="171"/>
      <c r="N663" s="172"/>
      <c r="O663" s="172"/>
      <c r="P663" s="172"/>
      <c r="Q663" s="172"/>
      <c r="R663" s="172"/>
      <c r="S663" s="172"/>
      <c r="T663" s="173"/>
      <c r="AT663" s="168" t="s">
        <v>137</v>
      </c>
      <c r="AU663" s="168" t="s">
        <v>82</v>
      </c>
      <c r="AV663" s="14" t="s">
        <v>30</v>
      </c>
      <c r="AW663" s="14" t="s">
        <v>29</v>
      </c>
      <c r="AX663" s="14" t="s">
        <v>73</v>
      </c>
      <c r="AY663" s="168" t="s">
        <v>128</v>
      </c>
    </row>
    <row r="664" spans="1:51" s="14" customFormat="1">
      <c r="B664" s="167"/>
      <c r="D664" s="159" t="s">
        <v>137</v>
      </c>
      <c r="E664" s="168" t="s">
        <v>1</v>
      </c>
      <c r="F664" s="169" t="s">
        <v>998</v>
      </c>
      <c r="H664" s="168" t="s">
        <v>1</v>
      </c>
      <c r="I664" s="170"/>
      <c r="L664" s="167"/>
      <c r="M664" s="171"/>
      <c r="N664" s="172"/>
      <c r="O664" s="172"/>
      <c r="P664" s="172"/>
      <c r="Q664" s="172"/>
      <c r="R664" s="172"/>
      <c r="S664" s="172"/>
      <c r="T664" s="173"/>
      <c r="AT664" s="168" t="s">
        <v>137</v>
      </c>
      <c r="AU664" s="168" t="s">
        <v>82</v>
      </c>
      <c r="AV664" s="14" t="s">
        <v>30</v>
      </c>
      <c r="AW664" s="14" t="s">
        <v>29</v>
      </c>
      <c r="AX664" s="14" t="s">
        <v>73</v>
      </c>
      <c r="AY664" s="168" t="s">
        <v>128</v>
      </c>
    </row>
    <row r="665" spans="1:51" s="13" customFormat="1">
      <c r="B665" s="158"/>
      <c r="D665" s="159" t="s">
        <v>137</v>
      </c>
      <c r="E665" s="160" t="s">
        <v>1</v>
      </c>
      <c r="F665" s="161" t="s">
        <v>590</v>
      </c>
      <c r="H665" s="162">
        <v>93</v>
      </c>
      <c r="I665" s="163"/>
      <c r="L665" s="158"/>
      <c r="M665" s="204"/>
      <c r="N665" s="205"/>
      <c r="O665" s="205"/>
      <c r="P665" s="205"/>
      <c r="Q665" s="205"/>
      <c r="R665" s="205"/>
      <c r="S665" s="205"/>
      <c r="T665" s="206"/>
      <c r="AT665" s="160" t="s">
        <v>137</v>
      </c>
      <c r="AU665" s="160" t="s">
        <v>82</v>
      </c>
      <c r="AV665" s="13" t="s">
        <v>82</v>
      </c>
      <c r="AW665" s="13" t="s">
        <v>29</v>
      </c>
      <c r="AX665" s="13" t="s">
        <v>30</v>
      </c>
      <c r="AY665" s="160" t="s">
        <v>128</v>
      </c>
    </row>
    <row r="666" spans="1:51" s="2" customFormat="1" ht="6.95" customHeight="1">
      <c r="A666" s="33"/>
      <c r="B666" s="48"/>
      <c r="C666" s="49"/>
      <c r="D666" s="49"/>
      <c r="E666" s="49"/>
      <c r="F666" s="49"/>
      <c r="G666" s="49"/>
      <c r="H666" s="49"/>
      <c r="I666" s="49"/>
      <c r="J666" s="49"/>
      <c r="K666" s="49"/>
      <c r="L666" s="34"/>
      <c r="M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</row>
  </sheetData>
  <autoFilter ref="C131:K665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4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8" t="s">
        <v>85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89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2" t="str">
        <f>'Rekapitulace stavby'!K6</f>
        <v>Ulice Dřevařská - Oprava komunikace</v>
      </c>
      <c r="F7" s="253"/>
      <c r="G7" s="253"/>
      <c r="H7" s="253"/>
      <c r="L7" s="21"/>
    </row>
    <row r="8" spans="1:46" s="2" customFormat="1" ht="12" customHeight="1">
      <c r="A8" s="33"/>
      <c r="B8" s="34"/>
      <c r="C8" s="33"/>
      <c r="D8" s="28" t="s">
        <v>90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1005</v>
      </c>
      <c r="F9" s="251"/>
      <c r="G9" s="251"/>
      <c r="H9" s="25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4" t="str">
        <f>'Rekapitulace stavby'!E14</f>
        <v>Vyplň údaj</v>
      </c>
      <c r="F18" s="243"/>
      <c r="G18" s="243"/>
      <c r="H18" s="24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7" t="s">
        <v>1</v>
      </c>
      <c r="F27" s="247"/>
      <c r="G27" s="247"/>
      <c r="H27" s="24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ROUND((SUM(BE125:BE333)),  0)</f>
        <v>0</v>
      </c>
      <c r="G33" s="33"/>
      <c r="H33" s="33"/>
      <c r="I33" s="101">
        <v>0.21</v>
      </c>
      <c r="J33" s="100">
        <f>ROUND(((SUM(BE125:BE333))*I33),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ROUND((SUM(BF125:BF333)),  0)</f>
        <v>0</v>
      </c>
      <c r="G34" s="33"/>
      <c r="H34" s="33"/>
      <c r="I34" s="101">
        <v>0.15</v>
      </c>
      <c r="J34" s="100">
        <f>ROUND(((SUM(BF125:BF333))*I34),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ROUND((SUM(BG125:BG333)),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ROUND((SUM(BH125:BH333)),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ROUND((SUM(BI125:BI333)),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52" t="str">
        <f>E7</f>
        <v>Ulice Dřevařská - Oprava komunikace</v>
      </c>
      <c r="F85" s="253"/>
      <c r="G85" s="253"/>
      <c r="H85" s="25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SO 102 - Vjezdy do vnitrobloků a ocelové sloupky proti nájezdu vozidel</v>
      </c>
      <c r="F87" s="251"/>
      <c r="G87" s="251"/>
      <c r="H87" s="25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93</v>
      </c>
      <c r="D94" s="102"/>
      <c r="E94" s="102"/>
      <c r="F94" s="102"/>
      <c r="G94" s="102"/>
      <c r="H94" s="102"/>
      <c r="I94" s="102"/>
      <c r="J94" s="111" t="s">
        <v>94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95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96</v>
      </c>
    </row>
    <row r="97" spans="1:31" s="9" customFormat="1" ht="24.95" customHeight="1">
      <c r="B97" s="113"/>
      <c r="D97" s="114" t="s">
        <v>97</v>
      </c>
      <c r="E97" s="115"/>
      <c r="F97" s="115"/>
      <c r="G97" s="115"/>
      <c r="H97" s="115"/>
      <c r="I97" s="115"/>
      <c r="J97" s="116">
        <f>J126</f>
        <v>0</v>
      </c>
      <c r="L97" s="113"/>
    </row>
    <row r="98" spans="1:31" s="10" customFormat="1" ht="19.899999999999999" customHeight="1">
      <c r="B98" s="117"/>
      <c r="D98" s="118" t="s">
        <v>98</v>
      </c>
      <c r="E98" s="119"/>
      <c r="F98" s="119"/>
      <c r="G98" s="119"/>
      <c r="H98" s="119"/>
      <c r="I98" s="119"/>
      <c r="J98" s="120">
        <f>J127</f>
        <v>0</v>
      </c>
      <c r="L98" s="117"/>
    </row>
    <row r="99" spans="1:31" s="10" customFormat="1" ht="14.85" customHeight="1">
      <c r="B99" s="117"/>
      <c r="D99" s="118" t="s">
        <v>99</v>
      </c>
      <c r="E99" s="119"/>
      <c r="F99" s="119"/>
      <c r="G99" s="119"/>
      <c r="H99" s="119"/>
      <c r="I99" s="119"/>
      <c r="J99" s="120">
        <f>J185</f>
        <v>0</v>
      </c>
      <c r="L99" s="117"/>
    </row>
    <row r="100" spans="1:31" s="10" customFormat="1" ht="14.85" customHeight="1">
      <c r="B100" s="117"/>
      <c r="D100" s="118" t="s">
        <v>100</v>
      </c>
      <c r="E100" s="119"/>
      <c r="F100" s="119"/>
      <c r="G100" s="119"/>
      <c r="H100" s="119"/>
      <c r="I100" s="119"/>
      <c r="J100" s="120">
        <f>J214</f>
        <v>0</v>
      </c>
      <c r="L100" s="117"/>
    </row>
    <row r="101" spans="1:31" s="10" customFormat="1" ht="14.85" customHeight="1">
      <c r="B101" s="117"/>
      <c r="D101" s="118" t="s">
        <v>101</v>
      </c>
      <c r="E101" s="119"/>
      <c r="F101" s="119"/>
      <c r="G101" s="119"/>
      <c r="H101" s="119"/>
      <c r="I101" s="119"/>
      <c r="J101" s="120">
        <f>J225</f>
        <v>0</v>
      </c>
      <c r="L101" s="117"/>
    </row>
    <row r="102" spans="1:31" s="10" customFormat="1" ht="19.899999999999999" customHeight="1">
      <c r="B102" s="117"/>
      <c r="D102" s="118" t="s">
        <v>1006</v>
      </c>
      <c r="E102" s="119"/>
      <c r="F102" s="119"/>
      <c r="G102" s="119"/>
      <c r="H102" s="119"/>
      <c r="I102" s="119"/>
      <c r="J102" s="120">
        <f>J242</f>
        <v>0</v>
      </c>
      <c r="L102" s="117"/>
    </row>
    <row r="103" spans="1:31" s="10" customFormat="1" ht="14.85" customHeight="1">
      <c r="B103" s="117"/>
      <c r="D103" s="118" t="s">
        <v>106</v>
      </c>
      <c r="E103" s="119"/>
      <c r="F103" s="119"/>
      <c r="G103" s="119"/>
      <c r="H103" s="119"/>
      <c r="I103" s="119"/>
      <c r="J103" s="120">
        <f>J271</f>
        <v>0</v>
      </c>
      <c r="L103" s="117"/>
    </row>
    <row r="104" spans="1:31" s="10" customFormat="1" ht="19.899999999999999" customHeight="1">
      <c r="B104" s="117"/>
      <c r="D104" s="118" t="s">
        <v>108</v>
      </c>
      <c r="E104" s="119"/>
      <c r="F104" s="119"/>
      <c r="G104" s="119"/>
      <c r="H104" s="119"/>
      <c r="I104" s="119"/>
      <c r="J104" s="120">
        <f>J284</f>
        <v>0</v>
      </c>
      <c r="L104" s="117"/>
    </row>
    <row r="105" spans="1:31" s="10" customFormat="1" ht="19.899999999999999" customHeight="1">
      <c r="B105" s="117"/>
      <c r="D105" s="118" t="s">
        <v>109</v>
      </c>
      <c r="E105" s="119"/>
      <c r="F105" s="119"/>
      <c r="G105" s="119"/>
      <c r="H105" s="119"/>
      <c r="I105" s="119"/>
      <c r="J105" s="120">
        <f>J291</f>
        <v>0</v>
      </c>
      <c r="L105" s="117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113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52" t="str">
        <f>E7</f>
        <v>Ulice Dřevařská - Oprava komunikace</v>
      </c>
      <c r="F115" s="253"/>
      <c r="G115" s="253"/>
      <c r="H115" s="25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90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4" t="str">
        <f>E9</f>
        <v>SO 102 - Vjezdy do vnitrobloků a ocelové sloupky proti nájezdu vozidel</v>
      </c>
      <c r="F117" s="251"/>
      <c r="G117" s="251"/>
      <c r="H117" s="251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 xml:space="preserve"> 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 </v>
      </c>
      <c r="G121" s="33"/>
      <c r="H121" s="33"/>
      <c r="I121" s="28" t="s">
        <v>28</v>
      </c>
      <c r="J121" s="31" t="str">
        <f>E21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26</v>
      </c>
      <c r="D122" s="33"/>
      <c r="E122" s="33"/>
      <c r="F122" s="26" t="str">
        <f>IF(E18="","",E18)</f>
        <v>Vyplň údaj</v>
      </c>
      <c r="G122" s="33"/>
      <c r="H122" s="33"/>
      <c r="I122" s="28" t="s">
        <v>31</v>
      </c>
      <c r="J122" s="31" t="str">
        <f>E24</f>
        <v xml:space="preserve"> 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1"/>
      <c r="B124" s="122"/>
      <c r="C124" s="123" t="s">
        <v>114</v>
      </c>
      <c r="D124" s="124" t="s">
        <v>58</v>
      </c>
      <c r="E124" s="124" t="s">
        <v>54</v>
      </c>
      <c r="F124" s="124" t="s">
        <v>55</v>
      </c>
      <c r="G124" s="124" t="s">
        <v>115</v>
      </c>
      <c r="H124" s="124" t="s">
        <v>116</v>
      </c>
      <c r="I124" s="124" t="s">
        <v>117</v>
      </c>
      <c r="J124" s="124" t="s">
        <v>94</v>
      </c>
      <c r="K124" s="125" t="s">
        <v>118</v>
      </c>
      <c r="L124" s="126"/>
      <c r="M124" s="63" t="s">
        <v>1</v>
      </c>
      <c r="N124" s="64" t="s">
        <v>37</v>
      </c>
      <c r="O124" s="64" t="s">
        <v>119</v>
      </c>
      <c r="P124" s="64" t="s">
        <v>120</v>
      </c>
      <c r="Q124" s="64" t="s">
        <v>121</v>
      </c>
      <c r="R124" s="64" t="s">
        <v>122</v>
      </c>
      <c r="S124" s="64" t="s">
        <v>123</v>
      </c>
      <c r="T124" s="65" t="s">
        <v>124</v>
      </c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</row>
    <row r="125" spans="1:65" s="2" customFormat="1" ht="22.9" customHeight="1">
      <c r="A125" s="33"/>
      <c r="B125" s="34"/>
      <c r="C125" s="70" t="s">
        <v>125</v>
      </c>
      <c r="D125" s="33"/>
      <c r="E125" s="33"/>
      <c r="F125" s="33"/>
      <c r="G125" s="33"/>
      <c r="H125" s="33"/>
      <c r="I125" s="33"/>
      <c r="J125" s="127">
        <f>BK125</f>
        <v>0</v>
      </c>
      <c r="K125" s="33"/>
      <c r="L125" s="34"/>
      <c r="M125" s="66"/>
      <c r="N125" s="57"/>
      <c r="O125" s="67"/>
      <c r="P125" s="128">
        <f>P126</f>
        <v>0</v>
      </c>
      <c r="Q125" s="67"/>
      <c r="R125" s="128">
        <f>R126</f>
        <v>347.23232350000001</v>
      </c>
      <c r="S125" s="67"/>
      <c r="T125" s="129">
        <f>T126</f>
        <v>252.2894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72</v>
      </c>
      <c r="AU125" s="18" t="s">
        <v>96</v>
      </c>
      <c r="BK125" s="130">
        <f>BK126</f>
        <v>0</v>
      </c>
    </row>
    <row r="126" spans="1:65" s="12" customFormat="1" ht="25.9" customHeight="1">
      <c r="B126" s="131"/>
      <c r="D126" s="132" t="s">
        <v>72</v>
      </c>
      <c r="E126" s="133" t="s">
        <v>126</v>
      </c>
      <c r="F126" s="133" t="s">
        <v>127</v>
      </c>
      <c r="I126" s="134"/>
      <c r="J126" s="135">
        <f>BK126</f>
        <v>0</v>
      </c>
      <c r="L126" s="131"/>
      <c r="M126" s="136"/>
      <c r="N126" s="137"/>
      <c r="O126" s="137"/>
      <c r="P126" s="138">
        <f>P127+P242+P284+P291</f>
        <v>0</v>
      </c>
      <c r="Q126" s="137"/>
      <c r="R126" s="138">
        <f>R127+R242+R284+R291</f>
        <v>347.23232350000001</v>
      </c>
      <c r="S126" s="137"/>
      <c r="T126" s="139">
        <f>T127+T242+T284+T291</f>
        <v>252.2894</v>
      </c>
      <c r="AR126" s="132" t="s">
        <v>30</v>
      </c>
      <c r="AT126" s="140" t="s">
        <v>72</v>
      </c>
      <c r="AU126" s="140" t="s">
        <v>73</v>
      </c>
      <c r="AY126" s="132" t="s">
        <v>128</v>
      </c>
      <c r="BK126" s="141">
        <f>BK127+BK242+BK284+BK291</f>
        <v>0</v>
      </c>
    </row>
    <row r="127" spans="1:65" s="12" customFormat="1" ht="22.9" customHeight="1">
      <c r="B127" s="131"/>
      <c r="D127" s="132" t="s">
        <v>72</v>
      </c>
      <c r="E127" s="142" t="s">
        <v>30</v>
      </c>
      <c r="F127" s="142" t="s">
        <v>129</v>
      </c>
      <c r="I127" s="134"/>
      <c r="J127" s="143">
        <f>BK127</f>
        <v>0</v>
      </c>
      <c r="L127" s="131"/>
      <c r="M127" s="136"/>
      <c r="N127" s="137"/>
      <c r="O127" s="137"/>
      <c r="P127" s="138">
        <f>P128+SUM(P129:P185)+P214+P225</f>
        <v>0</v>
      </c>
      <c r="Q127" s="137"/>
      <c r="R127" s="138">
        <f>R128+SUM(R129:R185)+R214+R225</f>
        <v>8.9999999999999992E-5</v>
      </c>
      <c r="S127" s="137"/>
      <c r="T127" s="139">
        <f>T128+SUM(T129:T185)+T214+T225</f>
        <v>252.2894</v>
      </c>
      <c r="AR127" s="132" t="s">
        <v>30</v>
      </c>
      <c r="AT127" s="140" t="s">
        <v>72</v>
      </c>
      <c r="AU127" s="140" t="s">
        <v>30</v>
      </c>
      <c r="AY127" s="132" t="s">
        <v>128</v>
      </c>
      <c r="BK127" s="141">
        <f>BK128+SUM(BK129:BK185)+BK214+BK225</f>
        <v>0</v>
      </c>
    </row>
    <row r="128" spans="1:65" s="2" customFormat="1" ht="16.5" customHeight="1">
      <c r="A128" s="33"/>
      <c r="B128" s="144"/>
      <c r="C128" s="145" t="s">
        <v>30</v>
      </c>
      <c r="D128" s="145" t="s">
        <v>130</v>
      </c>
      <c r="E128" s="146" t="s">
        <v>1007</v>
      </c>
      <c r="F128" s="147" t="s">
        <v>1008</v>
      </c>
      <c r="G128" s="148" t="s">
        <v>133</v>
      </c>
      <c r="H128" s="149">
        <v>33</v>
      </c>
      <c r="I128" s="150"/>
      <c r="J128" s="151">
        <f>ROUND(I128*H128,2)</f>
        <v>0</v>
      </c>
      <c r="K128" s="147" t="s">
        <v>134</v>
      </c>
      <c r="L128" s="34"/>
      <c r="M128" s="152" t="s">
        <v>1</v>
      </c>
      <c r="N128" s="153" t="s">
        <v>38</v>
      </c>
      <c r="O128" s="59"/>
      <c r="P128" s="154">
        <f>O128*H128</f>
        <v>0</v>
      </c>
      <c r="Q128" s="154">
        <v>0</v>
      </c>
      <c r="R128" s="154">
        <f>Q128*H128</f>
        <v>0</v>
      </c>
      <c r="S128" s="154">
        <v>0.29499999999999998</v>
      </c>
      <c r="T128" s="155">
        <f>S128*H128</f>
        <v>9.7349999999999994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56" t="s">
        <v>135</v>
      </c>
      <c r="AT128" s="156" t="s">
        <v>130</v>
      </c>
      <c r="AU128" s="156" t="s">
        <v>82</v>
      </c>
      <c r="AY128" s="18" t="s">
        <v>128</v>
      </c>
      <c r="BE128" s="157">
        <f>IF(N128="základní",J128,0)</f>
        <v>0</v>
      </c>
      <c r="BF128" s="157">
        <f>IF(N128="snížená",J128,0)</f>
        <v>0</v>
      </c>
      <c r="BG128" s="157">
        <f>IF(N128="zákl. přenesená",J128,0)</f>
        <v>0</v>
      </c>
      <c r="BH128" s="157">
        <f>IF(N128="sníž. přenesená",J128,0)</f>
        <v>0</v>
      </c>
      <c r="BI128" s="157">
        <f>IF(N128="nulová",J128,0)</f>
        <v>0</v>
      </c>
      <c r="BJ128" s="18" t="s">
        <v>30</v>
      </c>
      <c r="BK128" s="157">
        <f>ROUND(I128*H128,2)</f>
        <v>0</v>
      </c>
      <c r="BL128" s="18" t="s">
        <v>135</v>
      </c>
      <c r="BM128" s="156" t="s">
        <v>1009</v>
      </c>
    </row>
    <row r="129" spans="1:65" s="13" customFormat="1">
      <c r="B129" s="158"/>
      <c r="D129" s="159" t="s">
        <v>137</v>
      </c>
      <c r="E129" s="160" t="s">
        <v>1</v>
      </c>
      <c r="F129" s="161" t="s">
        <v>310</v>
      </c>
      <c r="H129" s="162">
        <v>33</v>
      </c>
      <c r="I129" s="163"/>
      <c r="L129" s="158"/>
      <c r="M129" s="164"/>
      <c r="N129" s="165"/>
      <c r="O129" s="165"/>
      <c r="P129" s="165"/>
      <c r="Q129" s="165"/>
      <c r="R129" s="165"/>
      <c r="S129" s="165"/>
      <c r="T129" s="166"/>
      <c r="AT129" s="160" t="s">
        <v>137</v>
      </c>
      <c r="AU129" s="160" t="s">
        <v>82</v>
      </c>
      <c r="AV129" s="13" t="s">
        <v>82</v>
      </c>
      <c r="AW129" s="13" t="s">
        <v>29</v>
      </c>
      <c r="AX129" s="13" t="s">
        <v>30</v>
      </c>
      <c r="AY129" s="160" t="s">
        <v>128</v>
      </c>
    </row>
    <row r="130" spans="1:65" s="2" customFormat="1" ht="16.5" customHeight="1">
      <c r="A130" s="33"/>
      <c r="B130" s="144"/>
      <c r="C130" s="145" t="s">
        <v>82</v>
      </c>
      <c r="D130" s="145" t="s">
        <v>130</v>
      </c>
      <c r="E130" s="146" t="s">
        <v>150</v>
      </c>
      <c r="F130" s="147" t="s">
        <v>151</v>
      </c>
      <c r="G130" s="148" t="s">
        <v>133</v>
      </c>
      <c r="H130" s="149">
        <v>257.39999999999998</v>
      </c>
      <c r="I130" s="150"/>
      <c r="J130" s="151">
        <f>ROUND(I130*H130,2)</f>
        <v>0</v>
      </c>
      <c r="K130" s="147" t="s">
        <v>134</v>
      </c>
      <c r="L130" s="34"/>
      <c r="M130" s="152" t="s">
        <v>1</v>
      </c>
      <c r="N130" s="153" t="s">
        <v>38</v>
      </c>
      <c r="O130" s="59"/>
      <c r="P130" s="154">
        <f>O130*H130</f>
        <v>0</v>
      </c>
      <c r="Q130" s="154">
        <v>0</v>
      </c>
      <c r="R130" s="154">
        <f>Q130*H130</f>
        <v>0</v>
      </c>
      <c r="S130" s="154">
        <v>0.316</v>
      </c>
      <c r="T130" s="155">
        <f>S130*H130</f>
        <v>81.338399999999993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6" t="s">
        <v>135</v>
      </c>
      <c r="AT130" s="156" t="s">
        <v>130</v>
      </c>
      <c r="AU130" s="156" t="s">
        <v>82</v>
      </c>
      <c r="AY130" s="18" t="s">
        <v>128</v>
      </c>
      <c r="BE130" s="157">
        <f>IF(N130="základní",J130,0)</f>
        <v>0</v>
      </c>
      <c r="BF130" s="157">
        <f>IF(N130="snížená",J130,0)</f>
        <v>0</v>
      </c>
      <c r="BG130" s="157">
        <f>IF(N130="zákl. přenesená",J130,0)</f>
        <v>0</v>
      </c>
      <c r="BH130" s="157">
        <f>IF(N130="sníž. přenesená",J130,0)</f>
        <v>0</v>
      </c>
      <c r="BI130" s="157">
        <f>IF(N130="nulová",J130,0)</f>
        <v>0</v>
      </c>
      <c r="BJ130" s="18" t="s">
        <v>30</v>
      </c>
      <c r="BK130" s="157">
        <f>ROUND(I130*H130,2)</f>
        <v>0</v>
      </c>
      <c r="BL130" s="18" t="s">
        <v>135</v>
      </c>
      <c r="BM130" s="156" t="s">
        <v>1010</v>
      </c>
    </row>
    <row r="131" spans="1:65" s="13" customFormat="1">
      <c r="B131" s="158"/>
      <c r="D131" s="159" t="s">
        <v>137</v>
      </c>
      <c r="E131" s="160" t="s">
        <v>1</v>
      </c>
      <c r="F131" s="161" t="s">
        <v>1011</v>
      </c>
      <c r="H131" s="162">
        <v>257.39999999999998</v>
      </c>
      <c r="I131" s="163"/>
      <c r="L131" s="158"/>
      <c r="M131" s="164"/>
      <c r="N131" s="165"/>
      <c r="O131" s="165"/>
      <c r="P131" s="165"/>
      <c r="Q131" s="165"/>
      <c r="R131" s="165"/>
      <c r="S131" s="165"/>
      <c r="T131" s="166"/>
      <c r="AT131" s="160" t="s">
        <v>137</v>
      </c>
      <c r="AU131" s="160" t="s">
        <v>82</v>
      </c>
      <c r="AV131" s="13" t="s">
        <v>82</v>
      </c>
      <c r="AW131" s="13" t="s">
        <v>29</v>
      </c>
      <c r="AX131" s="13" t="s">
        <v>30</v>
      </c>
      <c r="AY131" s="160" t="s">
        <v>128</v>
      </c>
    </row>
    <row r="132" spans="1:65" s="2" customFormat="1" ht="16.5" customHeight="1">
      <c r="A132" s="33"/>
      <c r="B132" s="144"/>
      <c r="C132" s="145" t="s">
        <v>143</v>
      </c>
      <c r="D132" s="145" t="s">
        <v>130</v>
      </c>
      <c r="E132" s="146" t="s">
        <v>1012</v>
      </c>
      <c r="F132" s="147" t="s">
        <v>1013</v>
      </c>
      <c r="G132" s="148" t="s">
        <v>133</v>
      </c>
      <c r="H132" s="149">
        <v>14</v>
      </c>
      <c r="I132" s="150"/>
      <c r="J132" s="151">
        <f>ROUND(I132*H132,2)</f>
        <v>0</v>
      </c>
      <c r="K132" s="147" t="s">
        <v>134</v>
      </c>
      <c r="L132" s="34"/>
      <c r="M132" s="152" t="s">
        <v>1</v>
      </c>
      <c r="N132" s="153" t="s">
        <v>38</v>
      </c>
      <c r="O132" s="59"/>
      <c r="P132" s="154">
        <f>O132*H132</f>
        <v>0</v>
      </c>
      <c r="Q132" s="154">
        <v>0</v>
      </c>
      <c r="R132" s="154">
        <f>Q132*H132</f>
        <v>0</v>
      </c>
      <c r="S132" s="154">
        <v>0.316</v>
      </c>
      <c r="T132" s="155">
        <f>S132*H132</f>
        <v>4.4240000000000004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56" t="s">
        <v>135</v>
      </c>
      <c r="AT132" s="156" t="s">
        <v>130</v>
      </c>
      <c r="AU132" s="156" t="s">
        <v>82</v>
      </c>
      <c r="AY132" s="18" t="s">
        <v>128</v>
      </c>
      <c r="BE132" s="157">
        <f>IF(N132="základní",J132,0)</f>
        <v>0</v>
      </c>
      <c r="BF132" s="157">
        <f>IF(N132="snížená",J132,0)</f>
        <v>0</v>
      </c>
      <c r="BG132" s="157">
        <f>IF(N132="zákl. přenesená",J132,0)</f>
        <v>0</v>
      </c>
      <c r="BH132" s="157">
        <f>IF(N132="sníž. přenesená",J132,0)</f>
        <v>0</v>
      </c>
      <c r="BI132" s="157">
        <f>IF(N132="nulová",J132,0)</f>
        <v>0</v>
      </c>
      <c r="BJ132" s="18" t="s">
        <v>30</v>
      </c>
      <c r="BK132" s="157">
        <f>ROUND(I132*H132,2)</f>
        <v>0</v>
      </c>
      <c r="BL132" s="18" t="s">
        <v>135</v>
      </c>
      <c r="BM132" s="156" t="s">
        <v>1014</v>
      </c>
    </row>
    <row r="133" spans="1:65" s="14" customFormat="1">
      <c r="B133" s="167"/>
      <c r="D133" s="159" t="s">
        <v>137</v>
      </c>
      <c r="E133" s="168" t="s">
        <v>1</v>
      </c>
      <c r="F133" s="169" t="s">
        <v>153</v>
      </c>
      <c r="H133" s="168" t="s">
        <v>1</v>
      </c>
      <c r="I133" s="170"/>
      <c r="L133" s="167"/>
      <c r="M133" s="171"/>
      <c r="N133" s="172"/>
      <c r="O133" s="172"/>
      <c r="P133" s="172"/>
      <c r="Q133" s="172"/>
      <c r="R133" s="172"/>
      <c r="S133" s="172"/>
      <c r="T133" s="173"/>
      <c r="AT133" s="168" t="s">
        <v>137</v>
      </c>
      <c r="AU133" s="168" t="s">
        <v>82</v>
      </c>
      <c r="AV133" s="14" t="s">
        <v>30</v>
      </c>
      <c r="AW133" s="14" t="s">
        <v>29</v>
      </c>
      <c r="AX133" s="14" t="s">
        <v>73</v>
      </c>
      <c r="AY133" s="168" t="s">
        <v>128</v>
      </c>
    </row>
    <row r="134" spans="1:65" s="13" customFormat="1">
      <c r="B134" s="158"/>
      <c r="D134" s="159" t="s">
        <v>137</v>
      </c>
      <c r="E134" s="160" t="s">
        <v>1</v>
      </c>
      <c r="F134" s="161" t="s">
        <v>216</v>
      </c>
      <c r="H134" s="162">
        <v>14</v>
      </c>
      <c r="I134" s="163"/>
      <c r="L134" s="158"/>
      <c r="M134" s="164"/>
      <c r="N134" s="165"/>
      <c r="O134" s="165"/>
      <c r="P134" s="165"/>
      <c r="Q134" s="165"/>
      <c r="R134" s="165"/>
      <c r="S134" s="165"/>
      <c r="T134" s="166"/>
      <c r="AT134" s="160" t="s">
        <v>137</v>
      </c>
      <c r="AU134" s="160" t="s">
        <v>82</v>
      </c>
      <c r="AV134" s="13" t="s">
        <v>82</v>
      </c>
      <c r="AW134" s="13" t="s">
        <v>29</v>
      </c>
      <c r="AX134" s="13" t="s">
        <v>30</v>
      </c>
      <c r="AY134" s="160" t="s">
        <v>128</v>
      </c>
    </row>
    <row r="135" spans="1:65" s="2" customFormat="1" ht="16.5" customHeight="1">
      <c r="A135" s="33"/>
      <c r="B135" s="144"/>
      <c r="C135" s="145" t="s">
        <v>135</v>
      </c>
      <c r="D135" s="145" t="s">
        <v>130</v>
      </c>
      <c r="E135" s="146" t="s">
        <v>172</v>
      </c>
      <c r="F135" s="147" t="s">
        <v>173</v>
      </c>
      <c r="G135" s="148" t="s">
        <v>174</v>
      </c>
      <c r="H135" s="149">
        <v>60</v>
      </c>
      <c r="I135" s="150"/>
      <c r="J135" s="151">
        <f>ROUND(I135*H135,2)</f>
        <v>0</v>
      </c>
      <c r="K135" s="147" t="s">
        <v>1</v>
      </c>
      <c r="L135" s="34"/>
      <c r="M135" s="152" t="s">
        <v>1</v>
      </c>
      <c r="N135" s="153" t="s">
        <v>38</v>
      </c>
      <c r="O135" s="59"/>
      <c r="P135" s="154">
        <f>O135*H135</f>
        <v>0</v>
      </c>
      <c r="Q135" s="154">
        <v>0</v>
      </c>
      <c r="R135" s="154">
        <f>Q135*H135</f>
        <v>0</v>
      </c>
      <c r="S135" s="154">
        <v>0.28999999999999998</v>
      </c>
      <c r="T135" s="155">
        <f>S135*H135</f>
        <v>17.399999999999999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56" t="s">
        <v>135</v>
      </c>
      <c r="AT135" s="156" t="s">
        <v>130</v>
      </c>
      <c r="AU135" s="156" t="s">
        <v>82</v>
      </c>
      <c r="AY135" s="18" t="s">
        <v>128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8" t="s">
        <v>30</v>
      </c>
      <c r="BK135" s="157">
        <f>ROUND(I135*H135,2)</f>
        <v>0</v>
      </c>
      <c r="BL135" s="18" t="s">
        <v>135</v>
      </c>
      <c r="BM135" s="156" t="s">
        <v>1015</v>
      </c>
    </row>
    <row r="136" spans="1:65" s="14" customFormat="1">
      <c r="B136" s="167"/>
      <c r="D136" s="159" t="s">
        <v>137</v>
      </c>
      <c r="E136" s="168" t="s">
        <v>1</v>
      </c>
      <c r="F136" s="169" t="s">
        <v>176</v>
      </c>
      <c r="H136" s="168" t="s">
        <v>1</v>
      </c>
      <c r="I136" s="170"/>
      <c r="L136" s="167"/>
      <c r="M136" s="171"/>
      <c r="N136" s="172"/>
      <c r="O136" s="172"/>
      <c r="P136" s="172"/>
      <c r="Q136" s="172"/>
      <c r="R136" s="172"/>
      <c r="S136" s="172"/>
      <c r="T136" s="173"/>
      <c r="AT136" s="168" t="s">
        <v>137</v>
      </c>
      <c r="AU136" s="168" t="s">
        <v>82</v>
      </c>
      <c r="AV136" s="14" t="s">
        <v>30</v>
      </c>
      <c r="AW136" s="14" t="s">
        <v>29</v>
      </c>
      <c r="AX136" s="14" t="s">
        <v>73</v>
      </c>
      <c r="AY136" s="168" t="s">
        <v>128</v>
      </c>
    </row>
    <row r="137" spans="1:65" s="14" customFormat="1">
      <c r="B137" s="167"/>
      <c r="D137" s="159" t="s">
        <v>137</v>
      </c>
      <c r="E137" s="168" t="s">
        <v>1</v>
      </c>
      <c r="F137" s="169" t="s">
        <v>1016</v>
      </c>
      <c r="H137" s="168" t="s">
        <v>1</v>
      </c>
      <c r="I137" s="170"/>
      <c r="L137" s="167"/>
      <c r="M137" s="171"/>
      <c r="N137" s="172"/>
      <c r="O137" s="172"/>
      <c r="P137" s="172"/>
      <c r="Q137" s="172"/>
      <c r="R137" s="172"/>
      <c r="S137" s="172"/>
      <c r="T137" s="173"/>
      <c r="AT137" s="168" t="s">
        <v>137</v>
      </c>
      <c r="AU137" s="168" t="s">
        <v>82</v>
      </c>
      <c r="AV137" s="14" t="s">
        <v>30</v>
      </c>
      <c r="AW137" s="14" t="s">
        <v>29</v>
      </c>
      <c r="AX137" s="14" t="s">
        <v>73</v>
      </c>
      <c r="AY137" s="168" t="s">
        <v>128</v>
      </c>
    </row>
    <row r="138" spans="1:65" s="14" customFormat="1">
      <c r="B138" s="167"/>
      <c r="D138" s="159" t="s">
        <v>137</v>
      </c>
      <c r="E138" s="168" t="s">
        <v>1</v>
      </c>
      <c r="F138" s="169" t="s">
        <v>178</v>
      </c>
      <c r="H138" s="168" t="s">
        <v>1</v>
      </c>
      <c r="I138" s="170"/>
      <c r="L138" s="167"/>
      <c r="M138" s="171"/>
      <c r="N138" s="172"/>
      <c r="O138" s="172"/>
      <c r="P138" s="172"/>
      <c r="Q138" s="172"/>
      <c r="R138" s="172"/>
      <c r="S138" s="172"/>
      <c r="T138" s="173"/>
      <c r="AT138" s="168" t="s">
        <v>137</v>
      </c>
      <c r="AU138" s="168" t="s">
        <v>82</v>
      </c>
      <c r="AV138" s="14" t="s">
        <v>30</v>
      </c>
      <c r="AW138" s="14" t="s">
        <v>29</v>
      </c>
      <c r="AX138" s="14" t="s">
        <v>73</v>
      </c>
      <c r="AY138" s="168" t="s">
        <v>128</v>
      </c>
    </row>
    <row r="139" spans="1:65" s="14" customFormat="1">
      <c r="B139" s="167"/>
      <c r="D139" s="159" t="s">
        <v>137</v>
      </c>
      <c r="E139" s="168" t="s">
        <v>1</v>
      </c>
      <c r="F139" s="169" t="s">
        <v>179</v>
      </c>
      <c r="H139" s="168" t="s">
        <v>1</v>
      </c>
      <c r="I139" s="170"/>
      <c r="L139" s="167"/>
      <c r="M139" s="171"/>
      <c r="N139" s="172"/>
      <c r="O139" s="172"/>
      <c r="P139" s="172"/>
      <c r="Q139" s="172"/>
      <c r="R139" s="172"/>
      <c r="S139" s="172"/>
      <c r="T139" s="173"/>
      <c r="AT139" s="168" t="s">
        <v>137</v>
      </c>
      <c r="AU139" s="168" t="s">
        <v>82</v>
      </c>
      <c r="AV139" s="14" t="s">
        <v>30</v>
      </c>
      <c r="AW139" s="14" t="s">
        <v>29</v>
      </c>
      <c r="AX139" s="14" t="s">
        <v>73</v>
      </c>
      <c r="AY139" s="168" t="s">
        <v>128</v>
      </c>
    </row>
    <row r="140" spans="1:65" s="13" customFormat="1">
      <c r="B140" s="158"/>
      <c r="D140" s="159" t="s">
        <v>137</v>
      </c>
      <c r="E140" s="160" t="s">
        <v>1</v>
      </c>
      <c r="F140" s="161" t="s">
        <v>426</v>
      </c>
      <c r="H140" s="162">
        <v>60</v>
      </c>
      <c r="I140" s="163"/>
      <c r="L140" s="158"/>
      <c r="M140" s="164"/>
      <c r="N140" s="165"/>
      <c r="O140" s="165"/>
      <c r="P140" s="165"/>
      <c r="Q140" s="165"/>
      <c r="R140" s="165"/>
      <c r="S140" s="165"/>
      <c r="T140" s="166"/>
      <c r="AT140" s="160" t="s">
        <v>137</v>
      </c>
      <c r="AU140" s="160" t="s">
        <v>82</v>
      </c>
      <c r="AV140" s="13" t="s">
        <v>82</v>
      </c>
      <c r="AW140" s="13" t="s">
        <v>29</v>
      </c>
      <c r="AX140" s="13" t="s">
        <v>30</v>
      </c>
      <c r="AY140" s="160" t="s">
        <v>128</v>
      </c>
    </row>
    <row r="141" spans="1:65" s="2" customFormat="1" ht="16.5" customHeight="1">
      <c r="A141" s="33"/>
      <c r="B141" s="144"/>
      <c r="C141" s="145" t="s">
        <v>157</v>
      </c>
      <c r="D141" s="145" t="s">
        <v>130</v>
      </c>
      <c r="E141" s="146" t="s">
        <v>144</v>
      </c>
      <c r="F141" s="147" t="s">
        <v>145</v>
      </c>
      <c r="G141" s="148" t="s">
        <v>133</v>
      </c>
      <c r="H141" s="149">
        <v>580.79999999999995</v>
      </c>
      <c r="I141" s="150"/>
      <c r="J141" s="151">
        <f>ROUND(I141*H141,2)</f>
        <v>0</v>
      </c>
      <c r="K141" s="147" t="s">
        <v>134</v>
      </c>
      <c r="L141" s="34"/>
      <c r="M141" s="152" t="s">
        <v>1</v>
      </c>
      <c r="N141" s="153" t="s">
        <v>38</v>
      </c>
      <c r="O141" s="59"/>
      <c r="P141" s="154">
        <f>O141*H141</f>
        <v>0</v>
      </c>
      <c r="Q141" s="154">
        <v>0</v>
      </c>
      <c r="R141" s="154">
        <f>Q141*H141</f>
        <v>0</v>
      </c>
      <c r="S141" s="154">
        <v>0.24</v>
      </c>
      <c r="T141" s="155">
        <f>S141*H141</f>
        <v>139.392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6" t="s">
        <v>135</v>
      </c>
      <c r="AT141" s="156" t="s">
        <v>130</v>
      </c>
      <c r="AU141" s="156" t="s">
        <v>82</v>
      </c>
      <c r="AY141" s="18" t="s">
        <v>128</v>
      </c>
      <c r="BE141" s="157">
        <f>IF(N141="základní",J141,0)</f>
        <v>0</v>
      </c>
      <c r="BF141" s="157">
        <f>IF(N141="snížená",J141,0)</f>
        <v>0</v>
      </c>
      <c r="BG141" s="157">
        <f>IF(N141="zákl. přenesená",J141,0)</f>
        <v>0</v>
      </c>
      <c r="BH141" s="157">
        <f>IF(N141="sníž. přenesená",J141,0)</f>
        <v>0</v>
      </c>
      <c r="BI141" s="157">
        <f>IF(N141="nulová",J141,0)</f>
        <v>0</v>
      </c>
      <c r="BJ141" s="18" t="s">
        <v>30</v>
      </c>
      <c r="BK141" s="157">
        <f>ROUND(I141*H141,2)</f>
        <v>0</v>
      </c>
      <c r="BL141" s="18" t="s">
        <v>135</v>
      </c>
      <c r="BM141" s="156" t="s">
        <v>1017</v>
      </c>
    </row>
    <row r="142" spans="1:65" s="14" customFormat="1">
      <c r="B142" s="167"/>
      <c r="D142" s="159" t="s">
        <v>137</v>
      </c>
      <c r="E142" s="168" t="s">
        <v>1</v>
      </c>
      <c r="F142" s="169" t="s">
        <v>147</v>
      </c>
      <c r="H142" s="168" t="s">
        <v>1</v>
      </c>
      <c r="I142" s="170"/>
      <c r="L142" s="167"/>
      <c r="M142" s="171"/>
      <c r="N142" s="172"/>
      <c r="O142" s="172"/>
      <c r="P142" s="172"/>
      <c r="Q142" s="172"/>
      <c r="R142" s="172"/>
      <c r="S142" s="172"/>
      <c r="T142" s="173"/>
      <c r="AT142" s="168" t="s">
        <v>137</v>
      </c>
      <c r="AU142" s="168" t="s">
        <v>82</v>
      </c>
      <c r="AV142" s="14" t="s">
        <v>30</v>
      </c>
      <c r="AW142" s="14" t="s">
        <v>29</v>
      </c>
      <c r="AX142" s="14" t="s">
        <v>73</v>
      </c>
      <c r="AY142" s="168" t="s">
        <v>128</v>
      </c>
    </row>
    <row r="143" spans="1:65" s="13" customFormat="1">
      <c r="B143" s="158"/>
      <c r="D143" s="159" t="s">
        <v>137</v>
      </c>
      <c r="E143" s="160" t="s">
        <v>1</v>
      </c>
      <c r="F143" s="161" t="s">
        <v>1018</v>
      </c>
      <c r="H143" s="162">
        <v>580.79999999999995</v>
      </c>
      <c r="I143" s="163"/>
      <c r="L143" s="158"/>
      <c r="M143" s="164"/>
      <c r="N143" s="165"/>
      <c r="O143" s="165"/>
      <c r="P143" s="165"/>
      <c r="Q143" s="165"/>
      <c r="R143" s="165"/>
      <c r="S143" s="165"/>
      <c r="T143" s="166"/>
      <c r="AT143" s="160" t="s">
        <v>137</v>
      </c>
      <c r="AU143" s="160" t="s">
        <v>82</v>
      </c>
      <c r="AV143" s="13" t="s">
        <v>82</v>
      </c>
      <c r="AW143" s="13" t="s">
        <v>29</v>
      </c>
      <c r="AX143" s="13" t="s">
        <v>73</v>
      </c>
      <c r="AY143" s="160" t="s">
        <v>128</v>
      </c>
    </row>
    <row r="144" spans="1:65" s="15" customFormat="1">
      <c r="B144" s="174"/>
      <c r="D144" s="159" t="s">
        <v>137</v>
      </c>
      <c r="E144" s="175" t="s">
        <v>1</v>
      </c>
      <c r="F144" s="176" t="s">
        <v>149</v>
      </c>
      <c r="H144" s="177">
        <v>580.79999999999995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137</v>
      </c>
      <c r="AU144" s="175" t="s">
        <v>82</v>
      </c>
      <c r="AV144" s="15" t="s">
        <v>135</v>
      </c>
      <c r="AW144" s="15" t="s">
        <v>29</v>
      </c>
      <c r="AX144" s="15" t="s">
        <v>30</v>
      </c>
      <c r="AY144" s="175" t="s">
        <v>128</v>
      </c>
    </row>
    <row r="145" spans="1:65" s="2" customFormat="1" ht="16.5" customHeight="1">
      <c r="A145" s="33"/>
      <c r="B145" s="144"/>
      <c r="C145" s="145" t="s">
        <v>165</v>
      </c>
      <c r="D145" s="145" t="s">
        <v>130</v>
      </c>
      <c r="E145" s="146" t="s">
        <v>193</v>
      </c>
      <c r="F145" s="147" t="s">
        <v>194</v>
      </c>
      <c r="G145" s="148" t="s">
        <v>195</v>
      </c>
      <c r="H145" s="149">
        <v>4.3209999999999997</v>
      </c>
      <c r="I145" s="150"/>
      <c r="J145" s="151">
        <f>ROUND(I145*H145,2)</f>
        <v>0</v>
      </c>
      <c r="K145" s="147" t="s">
        <v>134</v>
      </c>
      <c r="L145" s="34"/>
      <c r="M145" s="152" t="s">
        <v>1</v>
      </c>
      <c r="N145" s="153" t="s">
        <v>38</v>
      </c>
      <c r="O145" s="59"/>
      <c r="P145" s="154">
        <f>O145*H145</f>
        <v>0</v>
      </c>
      <c r="Q145" s="154">
        <v>0</v>
      </c>
      <c r="R145" s="154">
        <f>Q145*H145</f>
        <v>0</v>
      </c>
      <c r="S145" s="154">
        <v>0</v>
      </c>
      <c r="T145" s="155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56" t="s">
        <v>135</v>
      </c>
      <c r="AT145" s="156" t="s">
        <v>130</v>
      </c>
      <c r="AU145" s="156" t="s">
        <v>82</v>
      </c>
      <c r="AY145" s="18" t="s">
        <v>128</v>
      </c>
      <c r="BE145" s="157">
        <f>IF(N145="základní",J145,0)</f>
        <v>0</v>
      </c>
      <c r="BF145" s="157">
        <f>IF(N145="snížená",J145,0)</f>
        <v>0</v>
      </c>
      <c r="BG145" s="157">
        <f>IF(N145="zákl. přenesená",J145,0)</f>
        <v>0</v>
      </c>
      <c r="BH145" s="157">
        <f>IF(N145="sníž. přenesená",J145,0)</f>
        <v>0</v>
      </c>
      <c r="BI145" s="157">
        <f>IF(N145="nulová",J145,0)</f>
        <v>0</v>
      </c>
      <c r="BJ145" s="18" t="s">
        <v>30</v>
      </c>
      <c r="BK145" s="157">
        <f>ROUND(I145*H145,2)</f>
        <v>0</v>
      </c>
      <c r="BL145" s="18" t="s">
        <v>135</v>
      </c>
      <c r="BM145" s="156" t="s">
        <v>1019</v>
      </c>
    </row>
    <row r="146" spans="1:65" s="13" customFormat="1">
      <c r="B146" s="158"/>
      <c r="D146" s="159" t="s">
        <v>137</v>
      </c>
      <c r="E146" s="160" t="s">
        <v>1</v>
      </c>
      <c r="F146" s="161" t="s">
        <v>1020</v>
      </c>
      <c r="H146" s="162">
        <v>4.3209999999999997</v>
      </c>
      <c r="I146" s="163"/>
      <c r="L146" s="158"/>
      <c r="M146" s="164"/>
      <c r="N146" s="165"/>
      <c r="O146" s="165"/>
      <c r="P146" s="165"/>
      <c r="Q146" s="165"/>
      <c r="R146" s="165"/>
      <c r="S146" s="165"/>
      <c r="T146" s="166"/>
      <c r="AT146" s="160" t="s">
        <v>137</v>
      </c>
      <c r="AU146" s="160" t="s">
        <v>82</v>
      </c>
      <c r="AV146" s="13" t="s">
        <v>82</v>
      </c>
      <c r="AW146" s="13" t="s">
        <v>29</v>
      </c>
      <c r="AX146" s="13" t="s">
        <v>30</v>
      </c>
      <c r="AY146" s="160" t="s">
        <v>128</v>
      </c>
    </row>
    <row r="147" spans="1:65" s="2" customFormat="1" ht="16.5" customHeight="1">
      <c r="A147" s="33"/>
      <c r="B147" s="144"/>
      <c r="C147" s="145" t="s">
        <v>171</v>
      </c>
      <c r="D147" s="145" t="s">
        <v>130</v>
      </c>
      <c r="E147" s="146" t="s">
        <v>199</v>
      </c>
      <c r="F147" s="147" t="s">
        <v>200</v>
      </c>
      <c r="G147" s="148" t="s">
        <v>133</v>
      </c>
      <c r="H147" s="149">
        <v>6.6669999999999998</v>
      </c>
      <c r="I147" s="150"/>
      <c r="J147" s="151">
        <f>ROUND(I147*H147,2)</f>
        <v>0</v>
      </c>
      <c r="K147" s="147" t="s">
        <v>1</v>
      </c>
      <c r="L147" s="34"/>
      <c r="M147" s="152" t="s">
        <v>1</v>
      </c>
      <c r="N147" s="153" t="s">
        <v>38</v>
      </c>
      <c r="O147" s="59"/>
      <c r="P147" s="154">
        <f>O147*H147</f>
        <v>0</v>
      </c>
      <c r="Q147" s="154">
        <v>0</v>
      </c>
      <c r="R147" s="154">
        <f>Q147*H147</f>
        <v>0</v>
      </c>
      <c r="S147" s="154">
        <v>0</v>
      </c>
      <c r="T147" s="155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6" t="s">
        <v>135</v>
      </c>
      <c r="AT147" s="156" t="s">
        <v>130</v>
      </c>
      <c r="AU147" s="156" t="s">
        <v>82</v>
      </c>
      <c r="AY147" s="18" t="s">
        <v>128</v>
      </c>
      <c r="BE147" s="157">
        <f>IF(N147="základní",J147,0)</f>
        <v>0</v>
      </c>
      <c r="BF147" s="157">
        <f>IF(N147="snížená",J147,0)</f>
        <v>0</v>
      </c>
      <c r="BG147" s="157">
        <f>IF(N147="zákl. přenesená",J147,0)</f>
        <v>0</v>
      </c>
      <c r="BH147" s="157">
        <f>IF(N147="sníž. přenesená",J147,0)</f>
        <v>0</v>
      </c>
      <c r="BI147" s="157">
        <f>IF(N147="nulová",J147,0)</f>
        <v>0</v>
      </c>
      <c r="BJ147" s="18" t="s">
        <v>30</v>
      </c>
      <c r="BK147" s="157">
        <f>ROUND(I147*H147,2)</f>
        <v>0</v>
      </c>
      <c r="BL147" s="18" t="s">
        <v>135</v>
      </c>
      <c r="BM147" s="156" t="s">
        <v>1021</v>
      </c>
    </row>
    <row r="148" spans="1:65" s="14" customFormat="1">
      <c r="B148" s="167"/>
      <c r="D148" s="159" t="s">
        <v>137</v>
      </c>
      <c r="E148" s="168" t="s">
        <v>1</v>
      </c>
      <c r="F148" s="169" t="s">
        <v>202</v>
      </c>
      <c r="H148" s="168" t="s">
        <v>1</v>
      </c>
      <c r="I148" s="170"/>
      <c r="L148" s="167"/>
      <c r="M148" s="171"/>
      <c r="N148" s="172"/>
      <c r="O148" s="172"/>
      <c r="P148" s="172"/>
      <c r="Q148" s="172"/>
      <c r="R148" s="172"/>
      <c r="S148" s="172"/>
      <c r="T148" s="173"/>
      <c r="AT148" s="168" t="s">
        <v>137</v>
      </c>
      <c r="AU148" s="168" t="s">
        <v>82</v>
      </c>
      <c r="AV148" s="14" t="s">
        <v>30</v>
      </c>
      <c r="AW148" s="14" t="s">
        <v>29</v>
      </c>
      <c r="AX148" s="14" t="s">
        <v>73</v>
      </c>
      <c r="AY148" s="168" t="s">
        <v>128</v>
      </c>
    </row>
    <row r="149" spans="1:65" s="14" customFormat="1">
      <c r="B149" s="167"/>
      <c r="D149" s="159" t="s">
        <v>137</v>
      </c>
      <c r="E149" s="168" t="s">
        <v>1</v>
      </c>
      <c r="F149" s="169" t="s">
        <v>203</v>
      </c>
      <c r="H149" s="168" t="s">
        <v>1</v>
      </c>
      <c r="I149" s="170"/>
      <c r="L149" s="167"/>
      <c r="M149" s="171"/>
      <c r="N149" s="172"/>
      <c r="O149" s="172"/>
      <c r="P149" s="172"/>
      <c r="Q149" s="172"/>
      <c r="R149" s="172"/>
      <c r="S149" s="172"/>
      <c r="T149" s="173"/>
      <c r="AT149" s="168" t="s">
        <v>137</v>
      </c>
      <c r="AU149" s="168" t="s">
        <v>82</v>
      </c>
      <c r="AV149" s="14" t="s">
        <v>30</v>
      </c>
      <c r="AW149" s="14" t="s">
        <v>29</v>
      </c>
      <c r="AX149" s="14" t="s">
        <v>73</v>
      </c>
      <c r="AY149" s="168" t="s">
        <v>128</v>
      </c>
    </row>
    <row r="150" spans="1:65" s="14" customFormat="1">
      <c r="B150" s="167"/>
      <c r="D150" s="159" t="s">
        <v>137</v>
      </c>
      <c r="E150" s="168" t="s">
        <v>1</v>
      </c>
      <c r="F150" s="169" t="s">
        <v>204</v>
      </c>
      <c r="H150" s="168" t="s">
        <v>1</v>
      </c>
      <c r="I150" s="170"/>
      <c r="L150" s="167"/>
      <c r="M150" s="171"/>
      <c r="N150" s="172"/>
      <c r="O150" s="172"/>
      <c r="P150" s="172"/>
      <c r="Q150" s="172"/>
      <c r="R150" s="172"/>
      <c r="S150" s="172"/>
      <c r="T150" s="173"/>
      <c r="AT150" s="168" t="s">
        <v>137</v>
      </c>
      <c r="AU150" s="168" t="s">
        <v>82</v>
      </c>
      <c r="AV150" s="14" t="s">
        <v>30</v>
      </c>
      <c r="AW150" s="14" t="s">
        <v>29</v>
      </c>
      <c r="AX150" s="14" t="s">
        <v>73</v>
      </c>
      <c r="AY150" s="168" t="s">
        <v>128</v>
      </c>
    </row>
    <row r="151" spans="1:65" s="13" customFormat="1">
      <c r="B151" s="158"/>
      <c r="D151" s="159" t="s">
        <v>137</v>
      </c>
      <c r="E151" s="160" t="s">
        <v>1</v>
      </c>
      <c r="F151" s="161" t="s">
        <v>1022</v>
      </c>
      <c r="H151" s="162">
        <v>6.6669999999999998</v>
      </c>
      <c r="I151" s="163"/>
      <c r="L151" s="158"/>
      <c r="M151" s="164"/>
      <c r="N151" s="165"/>
      <c r="O151" s="165"/>
      <c r="P151" s="165"/>
      <c r="Q151" s="165"/>
      <c r="R151" s="165"/>
      <c r="S151" s="165"/>
      <c r="T151" s="166"/>
      <c r="AT151" s="160" t="s">
        <v>137</v>
      </c>
      <c r="AU151" s="160" t="s">
        <v>82</v>
      </c>
      <c r="AV151" s="13" t="s">
        <v>82</v>
      </c>
      <c r="AW151" s="13" t="s">
        <v>29</v>
      </c>
      <c r="AX151" s="13" t="s">
        <v>73</v>
      </c>
      <c r="AY151" s="160" t="s">
        <v>128</v>
      </c>
    </row>
    <row r="152" spans="1:65" s="15" customFormat="1">
      <c r="B152" s="174"/>
      <c r="D152" s="159" t="s">
        <v>137</v>
      </c>
      <c r="E152" s="175" t="s">
        <v>1</v>
      </c>
      <c r="F152" s="176" t="s">
        <v>149</v>
      </c>
      <c r="H152" s="177">
        <v>6.6669999999999998</v>
      </c>
      <c r="I152" s="178"/>
      <c r="L152" s="174"/>
      <c r="M152" s="179"/>
      <c r="N152" s="180"/>
      <c r="O152" s="180"/>
      <c r="P152" s="180"/>
      <c r="Q152" s="180"/>
      <c r="R152" s="180"/>
      <c r="S152" s="180"/>
      <c r="T152" s="181"/>
      <c r="AT152" s="175" t="s">
        <v>137</v>
      </c>
      <c r="AU152" s="175" t="s">
        <v>82</v>
      </c>
      <c r="AV152" s="15" t="s">
        <v>135</v>
      </c>
      <c r="AW152" s="15" t="s">
        <v>29</v>
      </c>
      <c r="AX152" s="15" t="s">
        <v>30</v>
      </c>
      <c r="AY152" s="175" t="s">
        <v>128</v>
      </c>
    </row>
    <row r="153" spans="1:65" s="2" customFormat="1" ht="24.2" customHeight="1">
      <c r="A153" s="33"/>
      <c r="B153" s="144"/>
      <c r="C153" s="145" t="s">
        <v>181</v>
      </c>
      <c r="D153" s="145" t="s">
        <v>130</v>
      </c>
      <c r="E153" s="146" t="s">
        <v>1023</v>
      </c>
      <c r="F153" s="147" t="s">
        <v>1024</v>
      </c>
      <c r="G153" s="148" t="s">
        <v>195</v>
      </c>
      <c r="H153" s="149">
        <v>2.4049999999999998</v>
      </c>
      <c r="I153" s="150"/>
      <c r="J153" s="151">
        <f>ROUND(I153*H153,2)</f>
        <v>0</v>
      </c>
      <c r="K153" s="147" t="s">
        <v>134</v>
      </c>
      <c r="L153" s="34"/>
      <c r="M153" s="152" t="s">
        <v>1</v>
      </c>
      <c r="N153" s="153" t="s">
        <v>38</v>
      </c>
      <c r="O153" s="59"/>
      <c r="P153" s="154">
        <f>O153*H153</f>
        <v>0</v>
      </c>
      <c r="Q153" s="154">
        <v>0</v>
      </c>
      <c r="R153" s="154">
        <f>Q153*H153</f>
        <v>0</v>
      </c>
      <c r="S153" s="154">
        <v>0</v>
      </c>
      <c r="T153" s="155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6" t="s">
        <v>135</v>
      </c>
      <c r="AT153" s="156" t="s">
        <v>130</v>
      </c>
      <c r="AU153" s="156" t="s">
        <v>82</v>
      </c>
      <c r="AY153" s="18" t="s">
        <v>128</v>
      </c>
      <c r="BE153" s="157">
        <f>IF(N153="základní",J153,0)</f>
        <v>0</v>
      </c>
      <c r="BF153" s="157">
        <f>IF(N153="snížená",J153,0)</f>
        <v>0</v>
      </c>
      <c r="BG153" s="157">
        <f>IF(N153="zákl. přenesená",J153,0)</f>
        <v>0</v>
      </c>
      <c r="BH153" s="157">
        <f>IF(N153="sníž. přenesená",J153,0)</f>
        <v>0</v>
      </c>
      <c r="BI153" s="157">
        <f>IF(N153="nulová",J153,0)</f>
        <v>0</v>
      </c>
      <c r="BJ153" s="18" t="s">
        <v>30</v>
      </c>
      <c r="BK153" s="157">
        <f>ROUND(I153*H153,2)</f>
        <v>0</v>
      </c>
      <c r="BL153" s="18" t="s">
        <v>135</v>
      </c>
      <c r="BM153" s="156" t="s">
        <v>1025</v>
      </c>
    </row>
    <row r="154" spans="1:65" s="13" customFormat="1">
      <c r="B154" s="158"/>
      <c r="D154" s="159" t="s">
        <v>137</v>
      </c>
      <c r="E154" s="160" t="s">
        <v>1</v>
      </c>
      <c r="F154" s="161" t="s">
        <v>1026</v>
      </c>
      <c r="H154" s="162">
        <v>2.4049999999999998</v>
      </c>
      <c r="I154" s="163"/>
      <c r="L154" s="158"/>
      <c r="M154" s="164"/>
      <c r="N154" s="165"/>
      <c r="O154" s="165"/>
      <c r="P154" s="165"/>
      <c r="Q154" s="165"/>
      <c r="R154" s="165"/>
      <c r="S154" s="165"/>
      <c r="T154" s="166"/>
      <c r="AT154" s="160" t="s">
        <v>137</v>
      </c>
      <c r="AU154" s="160" t="s">
        <v>82</v>
      </c>
      <c r="AV154" s="13" t="s">
        <v>82</v>
      </c>
      <c r="AW154" s="13" t="s">
        <v>29</v>
      </c>
      <c r="AX154" s="13" t="s">
        <v>30</v>
      </c>
      <c r="AY154" s="160" t="s">
        <v>128</v>
      </c>
    </row>
    <row r="155" spans="1:65" s="2" customFormat="1" ht="24.2" customHeight="1">
      <c r="A155" s="33"/>
      <c r="B155" s="144"/>
      <c r="C155" s="145" t="s">
        <v>186</v>
      </c>
      <c r="D155" s="145" t="s">
        <v>130</v>
      </c>
      <c r="E155" s="146" t="s">
        <v>1027</v>
      </c>
      <c r="F155" s="147" t="s">
        <v>1028</v>
      </c>
      <c r="G155" s="148" t="s">
        <v>195</v>
      </c>
      <c r="H155" s="149">
        <v>28.56</v>
      </c>
      <c r="I155" s="150"/>
      <c r="J155" s="151">
        <f>ROUND(I155*H155,2)</f>
        <v>0</v>
      </c>
      <c r="K155" s="147" t="s">
        <v>134</v>
      </c>
      <c r="L155" s="34"/>
      <c r="M155" s="152" t="s">
        <v>1</v>
      </c>
      <c r="N155" s="153" t="s">
        <v>38</v>
      </c>
      <c r="O155" s="59"/>
      <c r="P155" s="154">
        <f>O155*H155</f>
        <v>0</v>
      </c>
      <c r="Q155" s="154">
        <v>0</v>
      </c>
      <c r="R155" s="154">
        <f>Q155*H155</f>
        <v>0</v>
      </c>
      <c r="S155" s="154">
        <v>0</v>
      </c>
      <c r="T155" s="155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56" t="s">
        <v>135</v>
      </c>
      <c r="AT155" s="156" t="s">
        <v>130</v>
      </c>
      <c r="AU155" s="156" t="s">
        <v>82</v>
      </c>
      <c r="AY155" s="18" t="s">
        <v>128</v>
      </c>
      <c r="BE155" s="157">
        <f>IF(N155="základní",J155,0)</f>
        <v>0</v>
      </c>
      <c r="BF155" s="157">
        <f>IF(N155="snížená",J155,0)</f>
        <v>0</v>
      </c>
      <c r="BG155" s="157">
        <f>IF(N155="zákl. přenesená",J155,0)</f>
        <v>0</v>
      </c>
      <c r="BH155" s="157">
        <f>IF(N155="sníž. přenesená",J155,0)</f>
        <v>0</v>
      </c>
      <c r="BI155" s="157">
        <f>IF(N155="nulová",J155,0)</f>
        <v>0</v>
      </c>
      <c r="BJ155" s="18" t="s">
        <v>30</v>
      </c>
      <c r="BK155" s="157">
        <f>ROUND(I155*H155,2)</f>
        <v>0</v>
      </c>
      <c r="BL155" s="18" t="s">
        <v>135</v>
      </c>
      <c r="BM155" s="156" t="s">
        <v>1029</v>
      </c>
    </row>
    <row r="156" spans="1:65" s="13" customFormat="1">
      <c r="B156" s="158"/>
      <c r="D156" s="159" t="s">
        <v>137</v>
      </c>
      <c r="E156" s="160" t="s">
        <v>1</v>
      </c>
      <c r="F156" s="161" t="s">
        <v>1030</v>
      </c>
      <c r="H156" s="162">
        <v>28.56</v>
      </c>
      <c r="I156" s="163"/>
      <c r="L156" s="158"/>
      <c r="M156" s="164"/>
      <c r="N156" s="165"/>
      <c r="O156" s="165"/>
      <c r="P156" s="165"/>
      <c r="Q156" s="165"/>
      <c r="R156" s="165"/>
      <c r="S156" s="165"/>
      <c r="T156" s="166"/>
      <c r="AT156" s="160" t="s">
        <v>137</v>
      </c>
      <c r="AU156" s="160" t="s">
        <v>82</v>
      </c>
      <c r="AV156" s="13" t="s">
        <v>82</v>
      </c>
      <c r="AW156" s="13" t="s">
        <v>29</v>
      </c>
      <c r="AX156" s="13" t="s">
        <v>30</v>
      </c>
      <c r="AY156" s="160" t="s">
        <v>128</v>
      </c>
    </row>
    <row r="157" spans="1:65" s="2" customFormat="1" ht="24.2" customHeight="1">
      <c r="A157" s="33"/>
      <c r="B157" s="144"/>
      <c r="C157" s="145" t="s">
        <v>192</v>
      </c>
      <c r="D157" s="145" t="s">
        <v>130</v>
      </c>
      <c r="E157" s="146" t="s">
        <v>1031</v>
      </c>
      <c r="F157" s="147" t="s">
        <v>1032</v>
      </c>
      <c r="G157" s="148" t="s">
        <v>195</v>
      </c>
      <c r="H157" s="149">
        <v>12.24</v>
      </c>
      <c r="I157" s="150"/>
      <c r="J157" s="151">
        <f>ROUND(I157*H157,2)</f>
        <v>0</v>
      </c>
      <c r="K157" s="147" t="s">
        <v>134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0</v>
      </c>
      <c r="R157" s="154">
        <f>Q157*H157</f>
        <v>0</v>
      </c>
      <c r="S157" s="154">
        <v>0</v>
      </c>
      <c r="T157" s="15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135</v>
      </c>
      <c r="AT157" s="156" t="s">
        <v>130</v>
      </c>
      <c r="AU157" s="156" t="s">
        <v>82</v>
      </c>
      <c r="AY157" s="18" t="s">
        <v>128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135</v>
      </c>
      <c r="BM157" s="156" t="s">
        <v>1033</v>
      </c>
    </row>
    <row r="158" spans="1:65" s="13" customFormat="1">
      <c r="B158" s="158"/>
      <c r="D158" s="159" t="s">
        <v>137</v>
      </c>
      <c r="E158" s="160" t="s">
        <v>1</v>
      </c>
      <c r="F158" s="161" t="s">
        <v>1034</v>
      </c>
      <c r="H158" s="162">
        <v>12.24</v>
      </c>
      <c r="I158" s="163"/>
      <c r="L158" s="158"/>
      <c r="M158" s="164"/>
      <c r="N158" s="165"/>
      <c r="O158" s="165"/>
      <c r="P158" s="165"/>
      <c r="Q158" s="165"/>
      <c r="R158" s="165"/>
      <c r="S158" s="165"/>
      <c r="T158" s="166"/>
      <c r="AT158" s="160" t="s">
        <v>137</v>
      </c>
      <c r="AU158" s="160" t="s">
        <v>82</v>
      </c>
      <c r="AV158" s="13" t="s">
        <v>82</v>
      </c>
      <c r="AW158" s="13" t="s">
        <v>29</v>
      </c>
      <c r="AX158" s="13" t="s">
        <v>30</v>
      </c>
      <c r="AY158" s="160" t="s">
        <v>128</v>
      </c>
    </row>
    <row r="159" spans="1:65" s="2" customFormat="1" ht="16.5" customHeight="1">
      <c r="A159" s="33"/>
      <c r="B159" s="144"/>
      <c r="C159" s="145" t="s">
        <v>198</v>
      </c>
      <c r="D159" s="145" t="s">
        <v>130</v>
      </c>
      <c r="E159" s="146" t="s">
        <v>221</v>
      </c>
      <c r="F159" s="147" t="s">
        <v>222</v>
      </c>
      <c r="G159" s="148" t="s">
        <v>195</v>
      </c>
      <c r="H159" s="149">
        <v>0.25</v>
      </c>
      <c r="I159" s="150"/>
      <c r="J159" s="151">
        <f>ROUND(I159*H159,2)</f>
        <v>0</v>
      </c>
      <c r="K159" s="147" t="s">
        <v>134</v>
      </c>
      <c r="L159" s="34"/>
      <c r="M159" s="152" t="s">
        <v>1</v>
      </c>
      <c r="N159" s="153" t="s">
        <v>38</v>
      </c>
      <c r="O159" s="59"/>
      <c r="P159" s="154">
        <f>O159*H159</f>
        <v>0</v>
      </c>
      <c r="Q159" s="154">
        <v>0</v>
      </c>
      <c r="R159" s="154">
        <f>Q159*H159</f>
        <v>0</v>
      </c>
      <c r="S159" s="154">
        <v>0</v>
      </c>
      <c r="T159" s="155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6" t="s">
        <v>135</v>
      </c>
      <c r="AT159" s="156" t="s">
        <v>130</v>
      </c>
      <c r="AU159" s="156" t="s">
        <v>82</v>
      </c>
      <c r="AY159" s="18" t="s">
        <v>128</v>
      </c>
      <c r="BE159" s="157">
        <f>IF(N159="základní",J159,0)</f>
        <v>0</v>
      </c>
      <c r="BF159" s="157">
        <f>IF(N159="snížená",J159,0)</f>
        <v>0</v>
      </c>
      <c r="BG159" s="157">
        <f>IF(N159="zákl. přenesená",J159,0)</f>
        <v>0</v>
      </c>
      <c r="BH159" s="157">
        <f>IF(N159="sníž. přenesená",J159,0)</f>
        <v>0</v>
      </c>
      <c r="BI159" s="157">
        <f>IF(N159="nulová",J159,0)</f>
        <v>0</v>
      </c>
      <c r="BJ159" s="18" t="s">
        <v>30</v>
      </c>
      <c r="BK159" s="157">
        <f>ROUND(I159*H159,2)</f>
        <v>0</v>
      </c>
      <c r="BL159" s="18" t="s">
        <v>135</v>
      </c>
      <c r="BM159" s="156" t="s">
        <v>1035</v>
      </c>
    </row>
    <row r="160" spans="1:65" s="14" customFormat="1">
      <c r="B160" s="167"/>
      <c r="D160" s="159" t="s">
        <v>137</v>
      </c>
      <c r="E160" s="168" t="s">
        <v>1</v>
      </c>
      <c r="F160" s="169" t="s">
        <v>224</v>
      </c>
      <c r="H160" s="168" t="s">
        <v>1</v>
      </c>
      <c r="I160" s="170"/>
      <c r="L160" s="167"/>
      <c r="M160" s="171"/>
      <c r="N160" s="172"/>
      <c r="O160" s="172"/>
      <c r="P160" s="172"/>
      <c r="Q160" s="172"/>
      <c r="R160" s="172"/>
      <c r="S160" s="172"/>
      <c r="T160" s="173"/>
      <c r="AT160" s="168" t="s">
        <v>137</v>
      </c>
      <c r="AU160" s="168" t="s">
        <v>82</v>
      </c>
      <c r="AV160" s="14" t="s">
        <v>30</v>
      </c>
      <c r="AW160" s="14" t="s">
        <v>29</v>
      </c>
      <c r="AX160" s="14" t="s">
        <v>73</v>
      </c>
      <c r="AY160" s="168" t="s">
        <v>128</v>
      </c>
    </row>
    <row r="161" spans="1:65" s="13" customFormat="1">
      <c r="B161" s="158"/>
      <c r="D161" s="159" t="s">
        <v>137</v>
      </c>
      <c r="E161" s="160" t="s">
        <v>1</v>
      </c>
      <c r="F161" s="161" t="s">
        <v>1036</v>
      </c>
      <c r="H161" s="162">
        <v>0.25</v>
      </c>
      <c r="I161" s="163"/>
      <c r="L161" s="158"/>
      <c r="M161" s="164"/>
      <c r="N161" s="165"/>
      <c r="O161" s="165"/>
      <c r="P161" s="165"/>
      <c r="Q161" s="165"/>
      <c r="R161" s="165"/>
      <c r="S161" s="165"/>
      <c r="T161" s="166"/>
      <c r="AT161" s="160" t="s">
        <v>137</v>
      </c>
      <c r="AU161" s="160" t="s">
        <v>82</v>
      </c>
      <c r="AV161" s="13" t="s">
        <v>82</v>
      </c>
      <c r="AW161" s="13" t="s">
        <v>29</v>
      </c>
      <c r="AX161" s="13" t="s">
        <v>30</v>
      </c>
      <c r="AY161" s="160" t="s">
        <v>128</v>
      </c>
    </row>
    <row r="162" spans="1:65" s="2" customFormat="1" ht="21.75" customHeight="1">
      <c r="A162" s="33"/>
      <c r="B162" s="144"/>
      <c r="C162" s="145" t="s">
        <v>206</v>
      </c>
      <c r="D162" s="145" t="s">
        <v>130</v>
      </c>
      <c r="E162" s="146" t="s">
        <v>261</v>
      </c>
      <c r="F162" s="147" t="s">
        <v>262</v>
      </c>
      <c r="G162" s="148" t="s">
        <v>195</v>
      </c>
      <c r="H162" s="149">
        <v>0.5</v>
      </c>
      <c r="I162" s="150"/>
      <c r="J162" s="151">
        <f>ROUND(I162*H162,2)</f>
        <v>0</v>
      </c>
      <c r="K162" s="147" t="s">
        <v>134</v>
      </c>
      <c r="L162" s="34"/>
      <c r="M162" s="152" t="s">
        <v>1</v>
      </c>
      <c r="N162" s="153" t="s">
        <v>38</v>
      </c>
      <c r="O162" s="59"/>
      <c r="P162" s="154">
        <f>O162*H162</f>
        <v>0</v>
      </c>
      <c r="Q162" s="154">
        <v>0</v>
      </c>
      <c r="R162" s="154">
        <f>Q162*H162</f>
        <v>0</v>
      </c>
      <c r="S162" s="154">
        <v>0</v>
      </c>
      <c r="T162" s="155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56" t="s">
        <v>135</v>
      </c>
      <c r="AT162" s="156" t="s">
        <v>130</v>
      </c>
      <c r="AU162" s="156" t="s">
        <v>82</v>
      </c>
      <c r="AY162" s="18" t="s">
        <v>128</v>
      </c>
      <c r="BE162" s="157">
        <f>IF(N162="základní",J162,0)</f>
        <v>0</v>
      </c>
      <c r="BF162" s="157">
        <f>IF(N162="snížená",J162,0)</f>
        <v>0</v>
      </c>
      <c r="BG162" s="157">
        <f>IF(N162="zákl. přenesená",J162,0)</f>
        <v>0</v>
      </c>
      <c r="BH162" s="157">
        <f>IF(N162="sníž. přenesená",J162,0)</f>
        <v>0</v>
      </c>
      <c r="BI162" s="157">
        <f>IF(N162="nulová",J162,0)</f>
        <v>0</v>
      </c>
      <c r="BJ162" s="18" t="s">
        <v>30</v>
      </c>
      <c r="BK162" s="157">
        <f>ROUND(I162*H162,2)</f>
        <v>0</v>
      </c>
      <c r="BL162" s="18" t="s">
        <v>135</v>
      </c>
      <c r="BM162" s="156" t="s">
        <v>1037</v>
      </c>
    </row>
    <row r="163" spans="1:65" s="13" customFormat="1">
      <c r="B163" s="158"/>
      <c r="D163" s="159" t="s">
        <v>137</v>
      </c>
      <c r="E163" s="160" t="s">
        <v>1</v>
      </c>
      <c r="F163" s="161" t="s">
        <v>1038</v>
      </c>
      <c r="H163" s="162">
        <v>0</v>
      </c>
      <c r="I163" s="163"/>
      <c r="L163" s="158"/>
      <c r="M163" s="164"/>
      <c r="N163" s="165"/>
      <c r="O163" s="165"/>
      <c r="P163" s="165"/>
      <c r="Q163" s="165"/>
      <c r="R163" s="165"/>
      <c r="S163" s="165"/>
      <c r="T163" s="166"/>
      <c r="AT163" s="160" t="s">
        <v>137</v>
      </c>
      <c r="AU163" s="160" t="s">
        <v>82</v>
      </c>
      <c r="AV163" s="13" t="s">
        <v>82</v>
      </c>
      <c r="AW163" s="13" t="s">
        <v>29</v>
      </c>
      <c r="AX163" s="13" t="s">
        <v>73</v>
      </c>
      <c r="AY163" s="160" t="s">
        <v>128</v>
      </c>
    </row>
    <row r="164" spans="1:65" s="13" customFormat="1">
      <c r="B164" s="158"/>
      <c r="D164" s="159" t="s">
        <v>137</v>
      </c>
      <c r="E164" s="160" t="s">
        <v>1</v>
      </c>
      <c r="F164" s="161" t="s">
        <v>1039</v>
      </c>
      <c r="H164" s="162">
        <v>0.5</v>
      </c>
      <c r="I164" s="163"/>
      <c r="L164" s="158"/>
      <c r="M164" s="164"/>
      <c r="N164" s="165"/>
      <c r="O164" s="165"/>
      <c r="P164" s="165"/>
      <c r="Q164" s="165"/>
      <c r="R164" s="165"/>
      <c r="S164" s="165"/>
      <c r="T164" s="166"/>
      <c r="AT164" s="160" t="s">
        <v>137</v>
      </c>
      <c r="AU164" s="160" t="s">
        <v>82</v>
      </c>
      <c r="AV164" s="13" t="s">
        <v>82</v>
      </c>
      <c r="AW164" s="13" t="s">
        <v>29</v>
      </c>
      <c r="AX164" s="13" t="s">
        <v>30</v>
      </c>
      <c r="AY164" s="160" t="s">
        <v>128</v>
      </c>
    </row>
    <row r="165" spans="1:65" s="2" customFormat="1" ht="16.5" customHeight="1">
      <c r="A165" s="33"/>
      <c r="B165" s="144"/>
      <c r="C165" s="145" t="s">
        <v>211</v>
      </c>
      <c r="D165" s="145" t="s">
        <v>130</v>
      </c>
      <c r="E165" s="146" t="s">
        <v>266</v>
      </c>
      <c r="F165" s="147" t="s">
        <v>267</v>
      </c>
      <c r="G165" s="148" t="s">
        <v>195</v>
      </c>
      <c r="H165" s="149">
        <v>31.715</v>
      </c>
      <c r="I165" s="150"/>
      <c r="J165" s="151">
        <f>ROUND(I165*H165,2)</f>
        <v>0</v>
      </c>
      <c r="K165" s="147" t="s">
        <v>134</v>
      </c>
      <c r="L165" s="34"/>
      <c r="M165" s="152" t="s">
        <v>1</v>
      </c>
      <c r="N165" s="153" t="s">
        <v>38</v>
      </c>
      <c r="O165" s="59"/>
      <c r="P165" s="154">
        <f>O165*H165</f>
        <v>0</v>
      </c>
      <c r="Q165" s="154">
        <v>0</v>
      </c>
      <c r="R165" s="154">
        <f>Q165*H165</f>
        <v>0</v>
      </c>
      <c r="S165" s="154">
        <v>0</v>
      </c>
      <c r="T165" s="155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6" t="s">
        <v>135</v>
      </c>
      <c r="AT165" s="156" t="s">
        <v>130</v>
      </c>
      <c r="AU165" s="156" t="s">
        <v>82</v>
      </c>
      <c r="AY165" s="18" t="s">
        <v>128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8" t="s">
        <v>30</v>
      </c>
      <c r="BK165" s="157">
        <f>ROUND(I165*H165,2)</f>
        <v>0</v>
      </c>
      <c r="BL165" s="18" t="s">
        <v>135</v>
      </c>
      <c r="BM165" s="156" t="s">
        <v>1040</v>
      </c>
    </row>
    <row r="166" spans="1:65" s="13" customFormat="1">
      <c r="B166" s="158"/>
      <c r="D166" s="159" t="s">
        <v>137</v>
      </c>
      <c r="E166" s="160" t="s">
        <v>1</v>
      </c>
      <c r="F166" s="161" t="s">
        <v>1041</v>
      </c>
      <c r="H166" s="162">
        <v>0.75</v>
      </c>
      <c r="I166" s="163"/>
      <c r="L166" s="158"/>
      <c r="M166" s="164"/>
      <c r="N166" s="165"/>
      <c r="O166" s="165"/>
      <c r="P166" s="165"/>
      <c r="Q166" s="165"/>
      <c r="R166" s="165"/>
      <c r="S166" s="165"/>
      <c r="T166" s="166"/>
      <c r="AT166" s="160" t="s">
        <v>137</v>
      </c>
      <c r="AU166" s="160" t="s">
        <v>82</v>
      </c>
      <c r="AV166" s="13" t="s">
        <v>82</v>
      </c>
      <c r="AW166" s="13" t="s">
        <v>29</v>
      </c>
      <c r="AX166" s="13" t="s">
        <v>73</v>
      </c>
      <c r="AY166" s="160" t="s">
        <v>128</v>
      </c>
    </row>
    <row r="167" spans="1:65" s="13" customFormat="1">
      <c r="B167" s="158"/>
      <c r="D167" s="159" t="s">
        <v>137</v>
      </c>
      <c r="E167" s="160" t="s">
        <v>1</v>
      </c>
      <c r="F167" s="161" t="s">
        <v>1026</v>
      </c>
      <c r="H167" s="162">
        <v>2.4049999999999998</v>
      </c>
      <c r="I167" s="163"/>
      <c r="L167" s="158"/>
      <c r="M167" s="164"/>
      <c r="N167" s="165"/>
      <c r="O167" s="165"/>
      <c r="P167" s="165"/>
      <c r="Q167" s="165"/>
      <c r="R167" s="165"/>
      <c r="S167" s="165"/>
      <c r="T167" s="166"/>
      <c r="AT167" s="160" t="s">
        <v>137</v>
      </c>
      <c r="AU167" s="160" t="s">
        <v>82</v>
      </c>
      <c r="AV167" s="13" t="s">
        <v>82</v>
      </c>
      <c r="AW167" s="13" t="s">
        <v>29</v>
      </c>
      <c r="AX167" s="13" t="s">
        <v>73</v>
      </c>
      <c r="AY167" s="160" t="s">
        <v>128</v>
      </c>
    </row>
    <row r="168" spans="1:65" s="13" customFormat="1">
      <c r="B168" s="158"/>
      <c r="D168" s="159" t="s">
        <v>137</v>
      </c>
      <c r="E168" s="160" t="s">
        <v>1</v>
      </c>
      <c r="F168" s="161" t="s">
        <v>1030</v>
      </c>
      <c r="H168" s="162">
        <v>28.56</v>
      </c>
      <c r="I168" s="163"/>
      <c r="L168" s="158"/>
      <c r="M168" s="164"/>
      <c r="N168" s="165"/>
      <c r="O168" s="165"/>
      <c r="P168" s="165"/>
      <c r="Q168" s="165"/>
      <c r="R168" s="165"/>
      <c r="S168" s="165"/>
      <c r="T168" s="166"/>
      <c r="AT168" s="160" t="s">
        <v>137</v>
      </c>
      <c r="AU168" s="160" t="s">
        <v>82</v>
      </c>
      <c r="AV168" s="13" t="s">
        <v>82</v>
      </c>
      <c r="AW168" s="13" t="s">
        <v>29</v>
      </c>
      <c r="AX168" s="13" t="s">
        <v>73</v>
      </c>
      <c r="AY168" s="160" t="s">
        <v>128</v>
      </c>
    </row>
    <row r="169" spans="1:65" s="15" customFormat="1">
      <c r="B169" s="174"/>
      <c r="D169" s="159" t="s">
        <v>137</v>
      </c>
      <c r="E169" s="175" t="s">
        <v>1</v>
      </c>
      <c r="F169" s="176" t="s">
        <v>149</v>
      </c>
      <c r="H169" s="177">
        <v>31.715</v>
      </c>
      <c r="I169" s="178"/>
      <c r="L169" s="174"/>
      <c r="M169" s="179"/>
      <c r="N169" s="180"/>
      <c r="O169" s="180"/>
      <c r="P169" s="180"/>
      <c r="Q169" s="180"/>
      <c r="R169" s="180"/>
      <c r="S169" s="180"/>
      <c r="T169" s="181"/>
      <c r="AT169" s="175" t="s">
        <v>137</v>
      </c>
      <c r="AU169" s="175" t="s">
        <v>82</v>
      </c>
      <c r="AV169" s="15" t="s">
        <v>135</v>
      </c>
      <c r="AW169" s="15" t="s">
        <v>29</v>
      </c>
      <c r="AX169" s="15" t="s">
        <v>30</v>
      </c>
      <c r="AY169" s="175" t="s">
        <v>128</v>
      </c>
    </row>
    <row r="170" spans="1:65" s="2" customFormat="1" ht="16.5" customHeight="1">
      <c r="A170" s="33"/>
      <c r="B170" s="144"/>
      <c r="C170" s="145" t="s">
        <v>216</v>
      </c>
      <c r="D170" s="145" t="s">
        <v>130</v>
      </c>
      <c r="E170" s="146" t="s">
        <v>270</v>
      </c>
      <c r="F170" s="147" t="s">
        <v>271</v>
      </c>
      <c r="G170" s="148" t="s">
        <v>195</v>
      </c>
      <c r="H170" s="149">
        <v>12.24</v>
      </c>
      <c r="I170" s="150"/>
      <c r="J170" s="151">
        <f>ROUND(I170*H170,2)</f>
        <v>0</v>
      </c>
      <c r="K170" s="147" t="s">
        <v>134</v>
      </c>
      <c r="L170" s="34"/>
      <c r="M170" s="152" t="s">
        <v>1</v>
      </c>
      <c r="N170" s="153" t="s">
        <v>38</v>
      </c>
      <c r="O170" s="59"/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6" t="s">
        <v>135</v>
      </c>
      <c r="AT170" s="156" t="s">
        <v>130</v>
      </c>
      <c r="AU170" s="156" t="s">
        <v>82</v>
      </c>
      <c r="AY170" s="18" t="s">
        <v>128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8" t="s">
        <v>30</v>
      </c>
      <c r="BK170" s="157">
        <f>ROUND(I170*H170,2)</f>
        <v>0</v>
      </c>
      <c r="BL170" s="18" t="s">
        <v>135</v>
      </c>
      <c r="BM170" s="156" t="s">
        <v>1042</v>
      </c>
    </row>
    <row r="171" spans="1:65" s="13" customFormat="1">
      <c r="B171" s="158"/>
      <c r="D171" s="159" t="s">
        <v>137</v>
      </c>
      <c r="E171" s="160" t="s">
        <v>1</v>
      </c>
      <c r="F171" s="161" t="s">
        <v>1043</v>
      </c>
      <c r="H171" s="162">
        <v>12.24</v>
      </c>
      <c r="I171" s="163"/>
      <c r="L171" s="158"/>
      <c r="M171" s="164"/>
      <c r="N171" s="165"/>
      <c r="O171" s="165"/>
      <c r="P171" s="165"/>
      <c r="Q171" s="165"/>
      <c r="R171" s="165"/>
      <c r="S171" s="165"/>
      <c r="T171" s="166"/>
      <c r="AT171" s="160" t="s">
        <v>137</v>
      </c>
      <c r="AU171" s="160" t="s">
        <v>82</v>
      </c>
      <c r="AV171" s="13" t="s">
        <v>82</v>
      </c>
      <c r="AW171" s="13" t="s">
        <v>29</v>
      </c>
      <c r="AX171" s="13" t="s">
        <v>30</v>
      </c>
      <c r="AY171" s="160" t="s">
        <v>128</v>
      </c>
    </row>
    <row r="172" spans="1:65" s="2" customFormat="1" ht="16.5" customHeight="1">
      <c r="A172" s="33"/>
      <c r="B172" s="144"/>
      <c r="C172" s="145" t="s">
        <v>8</v>
      </c>
      <c r="D172" s="145" t="s">
        <v>130</v>
      </c>
      <c r="E172" s="146" t="s">
        <v>278</v>
      </c>
      <c r="F172" s="147" t="s">
        <v>279</v>
      </c>
      <c r="G172" s="148" t="s">
        <v>195</v>
      </c>
      <c r="H172" s="149">
        <v>44.204999999999998</v>
      </c>
      <c r="I172" s="150"/>
      <c r="J172" s="151">
        <f>ROUND(I172*H172,2)</f>
        <v>0</v>
      </c>
      <c r="K172" s="147" t="s">
        <v>134</v>
      </c>
      <c r="L172" s="34"/>
      <c r="M172" s="152" t="s">
        <v>1</v>
      </c>
      <c r="N172" s="153" t="s">
        <v>38</v>
      </c>
      <c r="O172" s="59"/>
      <c r="P172" s="154">
        <f>O172*H172</f>
        <v>0</v>
      </c>
      <c r="Q172" s="154">
        <v>0</v>
      </c>
      <c r="R172" s="154">
        <f>Q172*H172</f>
        <v>0</v>
      </c>
      <c r="S172" s="154">
        <v>0</v>
      </c>
      <c r="T172" s="155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56" t="s">
        <v>135</v>
      </c>
      <c r="AT172" s="156" t="s">
        <v>130</v>
      </c>
      <c r="AU172" s="156" t="s">
        <v>82</v>
      </c>
      <c r="AY172" s="18" t="s">
        <v>128</v>
      </c>
      <c r="BE172" s="157">
        <f>IF(N172="základní",J172,0)</f>
        <v>0</v>
      </c>
      <c r="BF172" s="157">
        <f>IF(N172="snížená",J172,0)</f>
        <v>0</v>
      </c>
      <c r="BG172" s="157">
        <f>IF(N172="zákl. přenesená",J172,0)</f>
        <v>0</v>
      </c>
      <c r="BH172" s="157">
        <f>IF(N172="sníž. přenesená",J172,0)</f>
        <v>0</v>
      </c>
      <c r="BI172" s="157">
        <f>IF(N172="nulová",J172,0)</f>
        <v>0</v>
      </c>
      <c r="BJ172" s="18" t="s">
        <v>30</v>
      </c>
      <c r="BK172" s="157">
        <f>ROUND(I172*H172,2)</f>
        <v>0</v>
      </c>
      <c r="BL172" s="18" t="s">
        <v>135</v>
      </c>
      <c r="BM172" s="156" t="s">
        <v>1044</v>
      </c>
    </row>
    <row r="173" spans="1:65" s="13" customFormat="1">
      <c r="B173" s="158"/>
      <c r="D173" s="159" t="s">
        <v>137</v>
      </c>
      <c r="E173" s="160" t="s">
        <v>1</v>
      </c>
      <c r="F173" s="161" t="s">
        <v>1045</v>
      </c>
      <c r="H173" s="162">
        <v>0.75</v>
      </c>
      <c r="I173" s="163"/>
      <c r="L173" s="158"/>
      <c r="M173" s="164"/>
      <c r="N173" s="165"/>
      <c r="O173" s="165"/>
      <c r="P173" s="165"/>
      <c r="Q173" s="165"/>
      <c r="R173" s="165"/>
      <c r="S173" s="165"/>
      <c r="T173" s="166"/>
      <c r="AT173" s="160" t="s">
        <v>137</v>
      </c>
      <c r="AU173" s="160" t="s">
        <v>82</v>
      </c>
      <c r="AV173" s="13" t="s">
        <v>82</v>
      </c>
      <c r="AW173" s="13" t="s">
        <v>29</v>
      </c>
      <c r="AX173" s="13" t="s">
        <v>73</v>
      </c>
      <c r="AY173" s="160" t="s">
        <v>128</v>
      </c>
    </row>
    <row r="174" spans="1:65" s="13" customFormat="1">
      <c r="B174" s="158"/>
      <c r="D174" s="159" t="s">
        <v>137</v>
      </c>
      <c r="E174" s="160" t="s">
        <v>1</v>
      </c>
      <c r="F174" s="161" t="s">
        <v>1026</v>
      </c>
      <c r="H174" s="162">
        <v>2.4049999999999998</v>
      </c>
      <c r="I174" s="163"/>
      <c r="L174" s="158"/>
      <c r="M174" s="164"/>
      <c r="N174" s="165"/>
      <c r="O174" s="165"/>
      <c r="P174" s="165"/>
      <c r="Q174" s="165"/>
      <c r="R174" s="165"/>
      <c r="S174" s="165"/>
      <c r="T174" s="166"/>
      <c r="AT174" s="160" t="s">
        <v>137</v>
      </c>
      <c r="AU174" s="160" t="s">
        <v>82</v>
      </c>
      <c r="AV174" s="13" t="s">
        <v>82</v>
      </c>
      <c r="AW174" s="13" t="s">
        <v>29</v>
      </c>
      <c r="AX174" s="13" t="s">
        <v>73</v>
      </c>
      <c r="AY174" s="160" t="s">
        <v>128</v>
      </c>
    </row>
    <row r="175" spans="1:65" s="13" customFormat="1">
      <c r="B175" s="158"/>
      <c r="D175" s="159" t="s">
        <v>137</v>
      </c>
      <c r="E175" s="160" t="s">
        <v>1</v>
      </c>
      <c r="F175" s="161" t="s">
        <v>1030</v>
      </c>
      <c r="H175" s="162">
        <v>28.56</v>
      </c>
      <c r="I175" s="163"/>
      <c r="L175" s="158"/>
      <c r="M175" s="164"/>
      <c r="N175" s="165"/>
      <c r="O175" s="165"/>
      <c r="P175" s="165"/>
      <c r="Q175" s="165"/>
      <c r="R175" s="165"/>
      <c r="S175" s="165"/>
      <c r="T175" s="166"/>
      <c r="AT175" s="160" t="s">
        <v>137</v>
      </c>
      <c r="AU175" s="160" t="s">
        <v>82</v>
      </c>
      <c r="AV175" s="13" t="s">
        <v>82</v>
      </c>
      <c r="AW175" s="13" t="s">
        <v>29</v>
      </c>
      <c r="AX175" s="13" t="s">
        <v>73</v>
      </c>
      <c r="AY175" s="160" t="s">
        <v>128</v>
      </c>
    </row>
    <row r="176" spans="1:65" s="13" customFormat="1">
      <c r="B176" s="158"/>
      <c r="D176" s="159" t="s">
        <v>137</v>
      </c>
      <c r="E176" s="160" t="s">
        <v>1</v>
      </c>
      <c r="F176" s="161" t="s">
        <v>1043</v>
      </c>
      <c r="H176" s="162">
        <v>12.24</v>
      </c>
      <c r="I176" s="163"/>
      <c r="L176" s="158"/>
      <c r="M176" s="164"/>
      <c r="N176" s="165"/>
      <c r="O176" s="165"/>
      <c r="P176" s="165"/>
      <c r="Q176" s="165"/>
      <c r="R176" s="165"/>
      <c r="S176" s="165"/>
      <c r="T176" s="166"/>
      <c r="AT176" s="160" t="s">
        <v>137</v>
      </c>
      <c r="AU176" s="160" t="s">
        <v>82</v>
      </c>
      <c r="AV176" s="13" t="s">
        <v>82</v>
      </c>
      <c r="AW176" s="13" t="s">
        <v>29</v>
      </c>
      <c r="AX176" s="13" t="s">
        <v>73</v>
      </c>
      <c r="AY176" s="160" t="s">
        <v>128</v>
      </c>
    </row>
    <row r="177" spans="1:65" s="16" customFormat="1">
      <c r="B177" s="182"/>
      <c r="D177" s="159" t="s">
        <v>137</v>
      </c>
      <c r="E177" s="183" t="s">
        <v>1</v>
      </c>
      <c r="F177" s="184" t="s">
        <v>281</v>
      </c>
      <c r="H177" s="185">
        <v>43.954999999999998</v>
      </c>
      <c r="I177" s="186"/>
      <c r="L177" s="182"/>
      <c r="M177" s="187"/>
      <c r="N177" s="188"/>
      <c r="O177" s="188"/>
      <c r="P177" s="188"/>
      <c r="Q177" s="188"/>
      <c r="R177" s="188"/>
      <c r="S177" s="188"/>
      <c r="T177" s="189"/>
      <c r="AT177" s="183" t="s">
        <v>137</v>
      </c>
      <c r="AU177" s="183" t="s">
        <v>82</v>
      </c>
      <c r="AV177" s="16" t="s">
        <v>143</v>
      </c>
      <c r="AW177" s="16" t="s">
        <v>29</v>
      </c>
      <c r="AX177" s="16" t="s">
        <v>73</v>
      </c>
      <c r="AY177" s="183" t="s">
        <v>128</v>
      </c>
    </row>
    <row r="178" spans="1:65" s="13" customFormat="1">
      <c r="B178" s="158"/>
      <c r="D178" s="159" t="s">
        <v>137</v>
      </c>
      <c r="E178" s="160" t="s">
        <v>1</v>
      </c>
      <c r="F178" s="161" t="s">
        <v>1036</v>
      </c>
      <c r="H178" s="162">
        <v>0.25</v>
      </c>
      <c r="I178" s="163"/>
      <c r="L178" s="158"/>
      <c r="M178" s="164"/>
      <c r="N178" s="165"/>
      <c r="O178" s="165"/>
      <c r="P178" s="165"/>
      <c r="Q178" s="165"/>
      <c r="R178" s="165"/>
      <c r="S178" s="165"/>
      <c r="T178" s="166"/>
      <c r="AT178" s="160" t="s">
        <v>137</v>
      </c>
      <c r="AU178" s="160" t="s">
        <v>82</v>
      </c>
      <c r="AV178" s="13" t="s">
        <v>82</v>
      </c>
      <c r="AW178" s="13" t="s">
        <v>29</v>
      </c>
      <c r="AX178" s="13" t="s">
        <v>73</v>
      </c>
      <c r="AY178" s="160" t="s">
        <v>128</v>
      </c>
    </row>
    <row r="179" spans="1:65" s="16" customFormat="1">
      <c r="B179" s="182"/>
      <c r="D179" s="159" t="s">
        <v>137</v>
      </c>
      <c r="E179" s="183" t="s">
        <v>1</v>
      </c>
      <c r="F179" s="184" t="s">
        <v>281</v>
      </c>
      <c r="H179" s="185">
        <v>0.25</v>
      </c>
      <c r="I179" s="186"/>
      <c r="L179" s="182"/>
      <c r="M179" s="187"/>
      <c r="N179" s="188"/>
      <c r="O179" s="188"/>
      <c r="P179" s="188"/>
      <c r="Q179" s="188"/>
      <c r="R179" s="188"/>
      <c r="S179" s="188"/>
      <c r="T179" s="189"/>
      <c r="AT179" s="183" t="s">
        <v>137</v>
      </c>
      <c r="AU179" s="183" t="s">
        <v>82</v>
      </c>
      <c r="AV179" s="16" t="s">
        <v>143</v>
      </c>
      <c r="AW179" s="16" t="s">
        <v>29</v>
      </c>
      <c r="AX179" s="16" t="s">
        <v>73</v>
      </c>
      <c r="AY179" s="183" t="s">
        <v>128</v>
      </c>
    </row>
    <row r="180" spans="1:65" s="15" customFormat="1">
      <c r="B180" s="174"/>
      <c r="D180" s="159" t="s">
        <v>137</v>
      </c>
      <c r="E180" s="175" t="s">
        <v>1</v>
      </c>
      <c r="F180" s="176" t="s">
        <v>149</v>
      </c>
      <c r="H180" s="177">
        <v>44.204999999999998</v>
      </c>
      <c r="I180" s="178"/>
      <c r="L180" s="174"/>
      <c r="M180" s="179"/>
      <c r="N180" s="180"/>
      <c r="O180" s="180"/>
      <c r="P180" s="180"/>
      <c r="Q180" s="180"/>
      <c r="R180" s="180"/>
      <c r="S180" s="180"/>
      <c r="T180" s="181"/>
      <c r="AT180" s="175" t="s">
        <v>137</v>
      </c>
      <c r="AU180" s="175" t="s">
        <v>82</v>
      </c>
      <c r="AV180" s="15" t="s">
        <v>135</v>
      </c>
      <c r="AW180" s="15" t="s">
        <v>29</v>
      </c>
      <c r="AX180" s="15" t="s">
        <v>30</v>
      </c>
      <c r="AY180" s="175" t="s">
        <v>128</v>
      </c>
    </row>
    <row r="181" spans="1:65" s="2" customFormat="1" ht="16.5" customHeight="1">
      <c r="A181" s="33"/>
      <c r="B181" s="144"/>
      <c r="C181" s="145" t="s">
        <v>226</v>
      </c>
      <c r="D181" s="145" t="s">
        <v>130</v>
      </c>
      <c r="E181" s="146" t="s">
        <v>284</v>
      </c>
      <c r="F181" s="147" t="s">
        <v>285</v>
      </c>
      <c r="G181" s="148" t="s">
        <v>195</v>
      </c>
      <c r="H181" s="149">
        <v>21.978000000000002</v>
      </c>
      <c r="I181" s="150"/>
      <c r="J181" s="151">
        <f>ROUND(I181*H181,2)</f>
        <v>0</v>
      </c>
      <c r="K181" s="147" t="s">
        <v>1</v>
      </c>
      <c r="L181" s="34"/>
      <c r="M181" s="152" t="s">
        <v>1</v>
      </c>
      <c r="N181" s="153" t="s">
        <v>38</v>
      </c>
      <c r="O181" s="59"/>
      <c r="P181" s="154">
        <f>O181*H181</f>
        <v>0</v>
      </c>
      <c r="Q181" s="154">
        <v>0</v>
      </c>
      <c r="R181" s="154">
        <f>Q181*H181</f>
        <v>0</v>
      </c>
      <c r="S181" s="154">
        <v>0</v>
      </c>
      <c r="T181" s="155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56" t="s">
        <v>135</v>
      </c>
      <c r="AT181" s="156" t="s">
        <v>130</v>
      </c>
      <c r="AU181" s="156" t="s">
        <v>82</v>
      </c>
      <c r="AY181" s="18" t="s">
        <v>128</v>
      </c>
      <c r="BE181" s="157">
        <f>IF(N181="základní",J181,0)</f>
        <v>0</v>
      </c>
      <c r="BF181" s="157">
        <f>IF(N181="snížená",J181,0)</f>
        <v>0</v>
      </c>
      <c r="BG181" s="157">
        <f>IF(N181="zákl. přenesená",J181,0)</f>
        <v>0</v>
      </c>
      <c r="BH181" s="157">
        <f>IF(N181="sníž. přenesená",J181,0)</f>
        <v>0</v>
      </c>
      <c r="BI181" s="157">
        <f>IF(N181="nulová",J181,0)</f>
        <v>0</v>
      </c>
      <c r="BJ181" s="18" t="s">
        <v>30</v>
      </c>
      <c r="BK181" s="157">
        <f>ROUND(I181*H181,2)</f>
        <v>0</v>
      </c>
      <c r="BL181" s="18" t="s">
        <v>135</v>
      </c>
      <c r="BM181" s="156" t="s">
        <v>1046</v>
      </c>
    </row>
    <row r="182" spans="1:65" s="13" customFormat="1">
      <c r="B182" s="158"/>
      <c r="D182" s="159" t="s">
        <v>137</v>
      </c>
      <c r="E182" s="160" t="s">
        <v>1</v>
      </c>
      <c r="F182" s="161" t="s">
        <v>1047</v>
      </c>
      <c r="H182" s="162">
        <v>21.978000000000002</v>
      </c>
      <c r="I182" s="163"/>
      <c r="L182" s="158"/>
      <c r="M182" s="164"/>
      <c r="N182" s="165"/>
      <c r="O182" s="165"/>
      <c r="P182" s="165"/>
      <c r="Q182" s="165"/>
      <c r="R182" s="165"/>
      <c r="S182" s="165"/>
      <c r="T182" s="166"/>
      <c r="AT182" s="160" t="s">
        <v>137</v>
      </c>
      <c r="AU182" s="160" t="s">
        <v>82</v>
      </c>
      <c r="AV182" s="13" t="s">
        <v>82</v>
      </c>
      <c r="AW182" s="13" t="s">
        <v>29</v>
      </c>
      <c r="AX182" s="13" t="s">
        <v>30</v>
      </c>
      <c r="AY182" s="160" t="s">
        <v>128</v>
      </c>
    </row>
    <row r="183" spans="1:65" s="2" customFormat="1" ht="16.5" customHeight="1">
      <c r="A183" s="33"/>
      <c r="B183" s="144"/>
      <c r="C183" s="145" t="s">
        <v>231</v>
      </c>
      <c r="D183" s="145" t="s">
        <v>130</v>
      </c>
      <c r="E183" s="146" t="s">
        <v>289</v>
      </c>
      <c r="F183" s="147" t="s">
        <v>290</v>
      </c>
      <c r="G183" s="148" t="s">
        <v>195</v>
      </c>
      <c r="H183" s="149">
        <v>21.978000000000002</v>
      </c>
      <c r="I183" s="150"/>
      <c r="J183" s="151">
        <f>ROUND(I183*H183,2)</f>
        <v>0</v>
      </c>
      <c r="K183" s="147" t="s">
        <v>1</v>
      </c>
      <c r="L183" s="34"/>
      <c r="M183" s="152" t="s">
        <v>1</v>
      </c>
      <c r="N183" s="153" t="s">
        <v>38</v>
      </c>
      <c r="O183" s="59"/>
      <c r="P183" s="154">
        <f>O183*H183</f>
        <v>0</v>
      </c>
      <c r="Q183" s="154">
        <v>0</v>
      </c>
      <c r="R183" s="154">
        <f>Q183*H183</f>
        <v>0</v>
      </c>
      <c r="S183" s="154">
        <v>0</v>
      </c>
      <c r="T183" s="155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56" t="s">
        <v>135</v>
      </c>
      <c r="AT183" s="156" t="s">
        <v>130</v>
      </c>
      <c r="AU183" s="156" t="s">
        <v>82</v>
      </c>
      <c r="AY183" s="18" t="s">
        <v>128</v>
      </c>
      <c r="BE183" s="157">
        <f>IF(N183="základní",J183,0)</f>
        <v>0</v>
      </c>
      <c r="BF183" s="157">
        <f>IF(N183="snížená",J183,0)</f>
        <v>0</v>
      </c>
      <c r="BG183" s="157">
        <f>IF(N183="zákl. přenesená",J183,0)</f>
        <v>0</v>
      </c>
      <c r="BH183" s="157">
        <f>IF(N183="sníž. přenesená",J183,0)</f>
        <v>0</v>
      </c>
      <c r="BI183" s="157">
        <f>IF(N183="nulová",J183,0)</f>
        <v>0</v>
      </c>
      <c r="BJ183" s="18" t="s">
        <v>30</v>
      </c>
      <c r="BK183" s="157">
        <f>ROUND(I183*H183,2)</f>
        <v>0</v>
      </c>
      <c r="BL183" s="18" t="s">
        <v>135</v>
      </c>
      <c r="BM183" s="156" t="s">
        <v>1048</v>
      </c>
    </row>
    <row r="184" spans="1:65" s="13" customFormat="1">
      <c r="B184" s="158"/>
      <c r="D184" s="159" t="s">
        <v>137</v>
      </c>
      <c r="E184" s="160" t="s">
        <v>1</v>
      </c>
      <c r="F184" s="161" t="s">
        <v>1047</v>
      </c>
      <c r="H184" s="162">
        <v>21.978000000000002</v>
      </c>
      <c r="I184" s="163"/>
      <c r="L184" s="158"/>
      <c r="M184" s="164"/>
      <c r="N184" s="165"/>
      <c r="O184" s="165"/>
      <c r="P184" s="165"/>
      <c r="Q184" s="165"/>
      <c r="R184" s="165"/>
      <c r="S184" s="165"/>
      <c r="T184" s="166"/>
      <c r="AT184" s="160" t="s">
        <v>137</v>
      </c>
      <c r="AU184" s="160" t="s">
        <v>82</v>
      </c>
      <c r="AV184" s="13" t="s">
        <v>82</v>
      </c>
      <c r="AW184" s="13" t="s">
        <v>29</v>
      </c>
      <c r="AX184" s="13" t="s">
        <v>30</v>
      </c>
      <c r="AY184" s="160" t="s">
        <v>128</v>
      </c>
    </row>
    <row r="185" spans="1:65" s="12" customFormat="1" ht="20.85" customHeight="1">
      <c r="B185" s="131"/>
      <c r="D185" s="132" t="s">
        <v>72</v>
      </c>
      <c r="E185" s="142" t="s">
        <v>198</v>
      </c>
      <c r="F185" s="142" t="s">
        <v>320</v>
      </c>
      <c r="I185" s="134"/>
      <c r="J185" s="143">
        <f>BK185</f>
        <v>0</v>
      </c>
      <c r="L185" s="131"/>
      <c r="M185" s="136"/>
      <c r="N185" s="137"/>
      <c r="O185" s="137"/>
      <c r="P185" s="138">
        <f>SUM(P186:P213)</f>
        <v>0</v>
      </c>
      <c r="Q185" s="137"/>
      <c r="R185" s="138">
        <f>SUM(R186:R213)</f>
        <v>0</v>
      </c>
      <c r="S185" s="137"/>
      <c r="T185" s="139">
        <f>SUM(T186:T213)</f>
        <v>0</v>
      </c>
      <c r="AR185" s="132" t="s">
        <v>30</v>
      </c>
      <c r="AT185" s="140" t="s">
        <v>72</v>
      </c>
      <c r="AU185" s="140" t="s">
        <v>82</v>
      </c>
      <c r="AY185" s="132" t="s">
        <v>128</v>
      </c>
      <c r="BK185" s="141">
        <f>SUM(BK186:BK213)</f>
        <v>0</v>
      </c>
    </row>
    <row r="186" spans="1:65" s="2" customFormat="1" ht="24.2" customHeight="1">
      <c r="A186" s="33"/>
      <c r="B186" s="144"/>
      <c r="C186" s="145" t="s">
        <v>236</v>
      </c>
      <c r="D186" s="145" t="s">
        <v>130</v>
      </c>
      <c r="E186" s="146" t="s">
        <v>1049</v>
      </c>
      <c r="F186" s="147" t="s">
        <v>1050</v>
      </c>
      <c r="G186" s="148" t="s">
        <v>195</v>
      </c>
      <c r="H186" s="149">
        <v>50.47</v>
      </c>
      <c r="I186" s="150"/>
      <c r="J186" s="151">
        <f>ROUND(I186*H186,2)</f>
        <v>0</v>
      </c>
      <c r="K186" s="147" t="s">
        <v>134</v>
      </c>
      <c r="L186" s="34"/>
      <c r="M186" s="152" t="s">
        <v>1</v>
      </c>
      <c r="N186" s="153" t="s">
        <v>38</v>
      </c>
      <c r="O186" s="59"/>
      <c r="P186" s="154">
        <f>O186*H186</f>
        <v>0</v>
      </c>
      <c r="Q186" s="154">
        <v>0</v>
      </c>
      <c r="R186" s="154">
        <f>Q186*H186</f>
        <v>0</v>
      </c>
      <c r="S186" s="154">
        <v>0</v>
      </c>
      <c r="T186" s="155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6" t="s">
        <v>135</v>
      </c>
      <c r="AT186" s="156" t="s">
        <v>130</v>
      </c>
      <c r="AU186" s="156" t="s">
        <v>143</v>
      </c>
      <c r="AY186" s="18" t="s">
        <v>128</v>
      </c>
      <c r="BE186" s="157">
        <f>IF(N186="základní",J186,0)</f>
        <v>0</v>
      </c>
      <c r="BF186" s="157">
        <f>IF(N186="snížená",J186,0)</f>
        <v>0</v>
      </c>
      <c r="BG186" s="157">
        <f>IF(N186="zákl. přenesená",J186,0)</f>
        <v>0</v>
      </c>
      <c r="BH186" s="157">
        <f>IF(N186="sníž. přenesená",J186,0)</f>
        <v>0</v>
      </c>
      <c r="BI186" s="157">
        <f>IF(N186="nulová",J186,0)</f>
        <v>0</v>
      </c>
      <c r="BJ186" s="18" t="s">
        <v>30</v>
      </c>
      <c r="BK186" s="157">
        <f>ROUND(I186*H186,2)</f>
        <v>0</v>
      </c>
      <c r="BL186" s="18" t="s">
        <v>135</v>
      </c>
      <c r="BM186" s="156" t="s">
        <v>1051</v>
      </c>
    </row>
    <row r="187" spans="1:65" s="14" customFormat="1">
      <c r="B187" s="167"/>
      <c r="D187" s="159" t="s">
        <v>137</v>
      </c>
      <c r="E187" s="168" t="s">
        <v>1</v>
      </c>
      <c r="F187" s="169" t="s">
        <v>325</v>
      </c>
      <c r="H187" s="168" t="s">
        <v>1</v>
      </c>
      <c r="I187" s="170"/>
      <c r="L187" s="167"/>
      <c r="M187" s="171"/>
      <c r="N187" s="172"/>
      <c r="O187" s="172"/>
      <c r="P187" s="172"/>
      <c r="Q187" s="172"/>
      <c r="R187" s="172"/>
      <c r="S187" s="172"/>
      <c r="T187" s="173"/>
      <c r="AT187" s="168" t="s">
        <v>137</v>
      </c>
      <c r="AU187" s="168" t="s">
        <v>143</v>
      </c>
      <c r="AV187" s="14" t="s">
        <v>30</v>
      </c>
      <c r="AW187" s="14" t="s">
        <v>29</v>
      </c>
      <c r="AX187" s="14" t="s">
        <v>73</v>
      </c>
      <c r="AY187" s="168" t="s">
        <v>128</v>
      </c>
    </row>
    <row r="188" spans="1:65" s="13" customFormat="1">
      <c r="B188" s="158"/>
      <c r="D188" s="159" t="s">
        <v>137</v>
      </c>
      <c r="E188" s="160" t="s">
        <v>1</v>
      </c>
      <c r="F188" s="161" t="s">
        <v>1052</v>
      </c>
      <c r="H188" s="162">
        <v>50.47</v>
      </c>
      <c r="I188" s="163"/>
      <c r="L188" s="158"/>
      <c r="M188" s="164"/>
      <c r="N188" s="165"/>
      <c r="O188" s="165"/>
      <c r="P188" s="165"/>
      <c r="Q188" s="165"/>
      <c r="R188" s="165"/>
      <c r="S188" s="165"/>
      <c r="T188" s="166"/>
      <c r="AT188" s="160" t="s">
        <v>137</v>
      </c>
      <c r="AU188" s="160" t="s">
        <v>143</v>
      </c>
      <c r="AV188" s="13" t="s">
        <v>82</v>
      </c>
      <c r="AW188" s="13" t="s">
        <v>29</v>
      </c>
      <c r="AX188" s="13" t="s">
        <v>30</v>
      </c>
      <c r="AY188" s="160" t="s">
        <v>128</v>
      </c>
    </row>
    <row r="189" spans="1:65" s="2" customFormat="1" ht="24.2" customHeight="1">
      <c r="A189" s="33"/>
      <c r="B189" s="144"/>
      <c r="C189" s="145" t="s">
        <v>244</v>
      </c>
      <c r="D189" s="145" t="s">
        <v>130</v>
      </c>
      <c r="E189" s="146" t="s">
        <v>1053</v>
      </c>
      <c r="F189" s="147" t="s">
        <v>1054</v>
      </c>
      <c r="G189" s="148" t="s">
        <v>195</v>
      </c>
      <c r="H189" s="149">
        <v>21.63</v>
      </c>
      <c r="I189" s="150"/>
      <c r="J189" s="151">
        <f>ROUND(I189*H189,2)</f>
        <v>0</v>
      </c>
      <c r="K189" s="147" t="s">
        <v>134</v>
      </c>
      <c r="L189" s="34"/>
      <c r="M189" s="152" t="s">
        <v>1</v>
      </c>
      <c r="N189" s="153" t="s">
        <v>38</v>
      </c>
      <c r="O189" s="59"/>
      <c r="P189" s="154">
        <f>O189*H189</f>
        <v>0</v>
      </c>
      <c r="Q189" s="154">
        <v>0</v>
      </c>
      <c r="R189" s="154">
        <f>Q189*H189</f>
        <v>0</v>
      </c>
      <c r="S189" s="154">
        <v>0</v>
      </c>
      <c r="T189" s="155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56" t="s">
        <v>135</v>
      </c>
      <c r="AT189" s="156" t="s">
        <v>130</v>
      </c>
      <c r="AU189" s="156" t="s">
        <v>143</v>
      </c>
      <c r="AY189" s="18" t="s">
        <v>128</v>
      </c>
      <c r="BE189" s="157">
        <f>IF(N189="základní",J189,0)</f>
        <v>0</v>
      </c>
      <c r="BF189" s="157">
        <f>IF(N189="snížená",J189,0)</f>
        <v>0</v>
      </c>
      <c r="BG189" s="157">
        <f>IF(N189="zákl. přenesená",J189,0)</f>
        <v>0</v>
      </c>
      <c r="BH189" s="157">
        <f>IF(N189="sníž. přenesená",J189,0)</f>
        <v>0</v>
      </c>
      <c r="BI189" s="157">
        <f>IF(N189="nulová",J189,0)</f>
        <v>0</v>
      </c>
      <c r="BJ189" s="18" t="s">
        <v>30</v>
      </c>
      <c r="BK189" s="157">
        <f>ROUND(I189*H189,2)</f>
        <v>0</v>
      </c>
      <c r="BL189" s="18" t="s">
        <v>135</v>
      </c>
      <c r="BM189" s="156" t="s">
        <v>1055</v>
      </c>
    </row>
    <row r="190" spans="1:65" s="13" customFormat="1">
      <c r="B190" s="158"/>
      <c r="D190" s="159" t="s">
        <v>137</v>
      </c>
      <c r="E190" s="160" t="s">
        <v>1</v>
      </c>
      <c r="F190" s="161" t="s">
        <v>1056</v>
      </c>
      <c r="H190" s="162">
        <v>21.63</v>
      </c>
      <c r="I190" s="163"/>
      <c r="L190" s="158"/>
      <c r="M190" s="164"/>
      <c r="N190" s="165"/>
      <c r="O190" s="165"/>
      <c r="P190" s="165"/>
      <c r="Q190" s="165"/>
      <c r="R190" s="165"/>
      <c r="S190" s="165"/>
      <c r="T190" s="166"/>
      <c r="AT190" s="160" t="s">
        <v>137</v>
      </c>
      <c r="AU190" s="160" t="s">
        <v>143</v>
      </c>
      <c r="AV190" s="13" t="s">
        <v>82</v>
      </c>
      <c r="AW190" s="13" t="s">
        <v>29</v>
      </c>
      <c r="AX190" s="13" t="s">
        <v>30</v>
      </c>
      <c r="AY190" s="160" t="s">
        <v>128</v>
      </c>
    </row>
    <row r="191" spans="1:65" s="2" customFormat="1" ht="16.5" customHeight="1">
      <c r="A191" s="33"/>
      <c r="B191" s="144"/>
      <c r="C191" s="145" t="s">
        <v>249</v>
      </c>
      <c r="D191" s="145" t="s">
        <v>130</v>
      </c>
      <c r="E191" s="146" t="s">
        <v>266</v>
      </c>
      <c r="F191" s="147" t="s">
        <v>267</v>
      </c>
      <c r="G191" s="148" t="s">
        <v>195</v>
      </c>
      <c r="H191" s="149">
        <v>50.47</v>
      </c>
      <c r="I191" s="150"/>
      <c r="J191" s="151">
        <f>ROUND(I191*H191,2)</f>
        <v>0</v>
      </c>
      <c r="K191" s="147" t="s">
        <v>134</v>
      </c>
      <c r="L191" s="34"/>
      <c r="M191" s="152" t="s">
        <v>1</v>
      </c>
      <c r="N191" s="153" t="s">
        <v>38</v>
      </c>
      <c r="O191" s="59"/>
      <c r="P191" s="154">
        <f>O191*H191</f>
        <v>0</v>
      </c>
      <c r="Q191" s="154">
        <v>0</v>
      </c>
      <c r="R191" s="154">
        <f>Q191*H191</f>
        <v>0</v>
      </c>
      <c r="S191" s="154">
        <v>0</v>
      </c>
      <c r="T191" s="155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56" t="s">
        <v>135</v>
      </c>
      <c r="AT191" s="156" t="s">
        <v>130</v>
      </c>
      <c r="AU191" s="156" t="s">
        <v>143</v>
      </c>
      <c r="AY191" s="18" t="s">
        <v>128</v>
      </c>
      <c r="BE191" s="157">
        <f>IF(N191="základní",J191,0)</f>
        <v>0</v>
      </c>
      <c r="BF191" s="157">
        <f>IF(N191="snížená",J191,0)</f>
        <v>0</v>
      </c>
      <c r="BG191" s="157">
        <f>IF(N191="zákl. přenesená",J191,0)</f>
        <v>0</v>
      </c>
      <c r="BH191" s="157">
        <f>IF(N191="sníž. přenesená",J191,0)</f>
        <v>0</v>
      </c>
      <c r="BI191" s="157">
        <f>IF(N191="nulová",J191,0)</f>
        <v>0</v>
      </c>
      <c r="BJ191" s="18" t="s">
        <v>30</v>
      </c>
      <c r="BK191" s="157">
        <f>ROUND(I191*H191,2)</f>
        <v>0</v>
      </c>
      <c r="BL191" s="18" t="s">
        <v>135</v>
      </c>
      <c r="BM191" s="156" t="s">
        <v>1057</v>
      </c>
    </row>
    <row r="192" spans="1:65" s="13" customFormat="1">
      <c r="B192" s="158"/>
      <c r="D192" s="159" t="s">
        <v>137</v>
      </c>
      <c r="E192" s="160" t="s">
        <v>1</v>
      </c>
      <c r="F192" s="161" t="s">
        <v>1052</v>
      </c>
      <c r="H192" s="162">
        <v>50.47</v>
      </c>
      <c r="I192" s="163"/>
      <c r="L192" s="158"/>
      <c r="M192" s="164"/>
      <c r="N192" s="165"/>
      <c r="O192" s="165"/>
      <c r="P192" s="165"/>
      <c r="Q192" s="165"/>
      <c r="R192" s="165"/>
      <c r="S192" s="165"/>
      <c r="T192" s="166"/>
      <c r="AT192" s="160" t="s">
        <v>137</v>
      </c>
      <c r="AU192" s="160" t="s">
        <v>143</v>
      </c>
      <c r="AV192" s="13" t="s">
        <v>82</v>
      </c>
      <c r="AW192" s="13" t="s">
        <v>29</v>
      </c>
      <c r="AX192" s="13" t="s">
        <v>30</v>
      </c>
      <c r="AY192" s="160" t="s">
        <v>128</v>
      </c>
    </row>
    <row r="193" spans="1:65" s="2" customFormat="1" ht="16.5" customHeight="1">
      <c r="A193" s="33"/>
      <c r="B193" s="144"/>
      <c r="C193" s="145" t="s">
        <v>7</v>
      </c>
      <c r="D193" s="145" t="s">
        <v>130</v>
      </c>
      <c r="E193" s="146" t="s">
        <v>270</v>
      </c>
      <c r="F193" s="147" t="s">
        <v>271</v>
      </c>
      <c r="G193" s="148" t="s">
        <v>195</v>
      </c>
      <c r="H193" s="149">
        <v>21.63</v>
      </c>
      <c r="I193" s="150"/>
      <c r="J193" s="151">
        <f>ROUND(I193*H193,2)</f>
        <v>0</v>
      </c>
      <c r="K193" s="147" t="s">
        <v>134</v>
      </c>
      <c r="L193" s="34"/>
      <c r="M193" s="152" t="s">
        <v>1</v>
      </c>
      <c r="N193" s="153" t="s">
        <v>38</v>
      </c>
      <c r="O193" s="59"/>
      <c r="P193" s="154">
        <f>O193*H193</f>
        <v>0</v>
      </c>
      <c r="Q193" s="154">
        <v>0</v>
      </c>
      <c r="R193" s="154">
        <f>Q193*H193</f>
        <v>0</v>
      </c>
      <c r="S193" s="154">
        <v>0</v>
      </c>
      <c r="T193" s="155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56" t="s">
        <v>135</v>
      </c>
      <c r="AT193" s="156" t="s">
        <v>130</v>
      </c>
      <c r="AU193" s="156" t="s">
        <v>143</v>
      </c>
      <c r="AY193" s="18" t="s">
        <v>128</v>
      </c>
      <c r="BE193" s="157">
        <f>IF(N193="základní",J193,0)</f>
        <v>0</v>
      </c>
      <c r="BF193" s="157">
        <f>IF(N193="snížená",J193,0)</f>
        <v>0</v>
      </c>
      <c r="BG193" s="157">
        <f>IF(N193="zákl. přenesená",J193,0)</f>
        <v>0</v>
      </c>
      <c r="BH193" s="157">
        <f>IF(N193="sníž. přenesená",J193,0)</f>
        <v>0</v>
      </c>
      <c r="BI193" s="157">
        <f>IF(N193="nulová",J193,0)</f>
        <v>0</v>
      </c>
      <c r="BJ193" s="18" t="s">
        <v>30</v>
      </c>
      <c r="BK193" s="157">
        <f>ROUND(I193*H193,2)</f>
        <v>0</v>
      </c>
      <c r="BL193" s="18" t="s">
        <v>135</v>
      </c>
      <c r="BM193" s="156" t="s">
        <v>1058</v>
      </c>
    </row>
    <row r="194" spans="1:65" s="13" customFormat="1">
      <c r="B194" s="158"/>
      <c r="D194" s="159" t="s">
        <v>137</v>
      </c>
      <c r="E194" s="160" t="s">
        <v>1</v>
      </c>
      <c r="F194" s="161" t="s">
        <v>1059</v>
      </c>
      <c r="H194" s="162">
        <v>21.63</v>
      </c>
      <c r="I194" s="163"/>
      <c r="L194" s="158"/>
      <c r="M194" s="164"/>
      <c r="N194" s="165"/>
      <c r="O194" s="165"/>
      <c r="P194" s="165"/>
      <c r="Q194" s="165"/>
      <c r="R194" s="165"/>
      <c r="S194" s="165"/>
      <c r="T194" s="166"/>
      <c r="AT194" s="160" t="s">
        <v>137</v>
      </c>
      <c r="AU194" s="160" t="s">
        <v>143</v>
      </c>
      <c r="AV194" s="13" t="s">
        <v>82</v>
      </c>
      <c r="AW194" s="13" t="s">
        <v>29</v>
      </c>
      <c r="AX194" s="13" t="s">
        <v>30</v>
      </c>
      <c r="AY194" s="160" t="s">
        <v>128</v>
      </c>
    </row>
    <row r="195" spans="1:65" s="2" customFormat="1" ht="16.5" customHeight="1">
      <c r="A195" s="33"/>
      <c r="B195" s="144"/>
      <c r="C195" s="145" t="s">
        <v>256</v>
      </c>
      <c r="D195" s="145" t="s">
        <v>130</v>
      </c>
      <c r="E195" s="146" t="s">
        <v>278</v>
      </c>
      <c r="F195" s="147" t="s">
        <v>279</v>
      </c>
      <c r="G195" s="148" t="s">
        <v>195</v>
      </c>
      <c r="H195" s="149">
        <v>72.099999999999994</v>
      </c>
      <c r="I195" s="150"/>
      <c r="J195" s="151">
        <f>ROUND(I195*H195,2)</f>
        <v>0</v>
      </c>
      <c r="K195" s="147" t="s">
        <v>134</v>
      </c>
      <c r="L195" s="34"/>
      <c r="M195" s="152" t="s">
        <v>1</v>
      </c>
      <c r="N195" s="153" t="s">
        <v>38</v>
      </c>
      <c r="O195" s="59"/>
      <c r="P195" s="154">
        <f>O195*H195</f>
        <v>0</v>
      </c>
      <c r="Q195" s="154">
        <v>0</v>
      </c>
      <c r="R195" s="154">
        <f>Q195*H195</f>
        <v>0</v>
      </c>
      <c r="S195" s="154">
        <v>0</v>
      </c>
      <c r="T195" s="155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56" t="s">
        <v>135</v>
      </c>
      <c r="AT195" s="156" t="s">
        <v>130</v>
      </c>
      <c r="AU195" s="156" t="s">
        <v>143</v>
      </c>
      <c r="AY195" s="18" t="s">
        <v>128</v>
      </c>
      <c r="BE195" s="157">
        <f>IF(N195="základní",J195,0)</f>
        <v>0</v>
      </c>
      <c r="BF195" s="157">
        <f>IF(N195="snížená",J195,0)</f>
        <v>0</v>
      </c>
      <c r="BG195" s="157">
        <f>IF(N195="zákl. přenesená",J195,0)</f>
        <v>0</v>
      </c>
      <c r="BH195" s="157">
        <f>IF(N195="sníž. přenesená",J195,0)</f>
        <v>0</v>
      </c>
      <c r="BI195" s="157">
        <f>IF(N195="nulová",J195,0)</f>
        <v>0</v>
      </c>
      <c r="BJ195" s="18" t="s">
        <v>30</v>
      </c>
      <c r="BK195" s="157">
        <f>ROUND(I195*H195,2)</f>
        <v>0</v>
      </c>
      <c r="BL195" s="18" t="s">
        <v>135</v>
      </c>
      <c r="BM195" s="156" t="s">
        <v>1060</v>
      </c>
    </row>
    <row r="196" spans="1:65" s="13" customFormat="1">
      <c r="B196" s="158"/>
      <c r="D196" s="159" t="s">
        <v>137</v>
      </c>
      <c r="E196" s="160" t="s">
        <v>1</v>
      </c>
      <c r="F196" s="161" t="s">
        <v>1052</v>
      </c>
      <c r="H196" s="162">
        <v>50.47</v>
      </c>
      <c r="I196" s="163"/>
      <c r="L196" s="158"/>
      <c r="M196" s="164"/>
      <c r="N196" s="165"/>
      <c r="O196" s="165"/>
      <c r="P196" s="165"/>
      <c r="Q196" s="165"/>
      <c r="R196" s="165"/>
      <c r="S196" s="165"/>
      <c r="T196" s="166"/>
      <c r="AT196" s="160" t="s">
        <v>137</v>
      </c>
      <c r="AU196" s="160" t="s">
        <v>143</v>
      </c>
      <c r="AV196" s="13" t="s">
        <v>82</v>
      </c>
      <c r="AW196" s="13" t="s">
        <v>29</v>
      </c>
      <c r="AX196" s="13" t="s">
        <v>73</v>
      </c>
      <c r="AY196" s="160" t="s">
        <v>128</v>
      </c>
    </row>
    <row r="197" spans="1:65" s="13" customFormat="1">
      <c r="B197" s="158"/>
      <c r="D197" s="159" t="s">
        <v>137</v>
      </c>
      <c r="E197" s="160" t="s">
        <v>1</v>
      </c>
      <c r="F197" s="161" t="s">
        <v>1056</v>
      </c>
      <c r="H197" s="162">
        <v>21.63</v>
      </c>
      <c r="I197" s="163"/>
      <c r="L197" s="158"/>
      <c r="M197" s="164"/>
      <c r="N197" s="165"/>
      <c r="O197" s="165"/>
      <c r="P197" s="165"/>
      <c r="Q197" s="165"/>
      <c r="R197" s="165"/>
      <c r="S197" s="165"/>
      <c r="T197" s="166"/>
      <c r="AT197" s="160" t="s">
        <v>137</v>
      </c>
      <c r="AU197" s="160" t="s">
        <v>143</v>
      </c>
      <c r="AV197" s="13" t="s">
        <v>82</v>
      </c>
      <c r="AW197" s="13" t="s">
        <v>29</v>
      </c>
      <c r="AX197" s="13" t="s">
        <v>73</v>
      </c>
      <c r="AY197" s="160" t="s">
        <v>128</v>
      </c>
    </row>
    <row r="198" spans="1:65" s="15" customFormat="1">
      <c r="B198" s="174"/>
      <c r="D198" s="159" t="s">
        <v>137</v>
      </c>
      <c r="E198" s="175" t="s">
        <v>1</v>
      </c>
      <c r="F198" s="176" t="s">
        <v>149</v>
      </c>
      <c r="H198" s="177">
        <v>72.099999999999994</v>
      </c>
      <c r="I198" s="178"/>
      <c r="L198" s="174"/>
      <c r="M198" s="179"/>
      <c r="N198" s="180"/>
      <c r="O198" s="180"/>
      <c r="P198" s="180"/>
      <c r="Q198" s="180"/>
      <c r="R198" s="180"/>
      <c r="S198" s="180"/>
      <c r="T198" s="181"/>
      <c r="AT198" s="175" t="s">
        <v>137</v>
      </c>
      <c r="AU198" s="175" t="s">
        <v>143</v>
      </c>
      <c r="AV198" s="15" t="s">
        <v>135</v>
      </c>
      <c r="AW198" s="15" t="s">
        <v>29</v>
      </c>
      <c r="AX198" s="15" t="s">
        <v>30</v>
      </c>
      <c r="AY198" s="175" t="s">
        <v>128</v>
      </c>
    </row>
    <row r="199" spans="1:65" s="2" customFormat="1" ht="16.5" customHeight="1">
      <c r="A199" s="33"/>
      <c r="B199" s="144"/>
      <c r="C199" s="145" t="s">
        <v>260</v>
      </c>
      <c r="D199" s="145" t="s">
        <v>130</v>
      </c>
      <c r="E199" s="146" t="s">
        <v>289</v>
      </c>
      <c r="F199" s="147" t="s">
        <v>290</v>
      </c>
      <c r="G199" s="148" t="s">
        <v>195</v>
      </c>
      <c r="H199" s="149">
        <v>36.049999999999997</v>
      </c>
      <c r="I199" s="150"/>
      <c r="J199" s="151">
        <f>ROUND(I199*H199,2)</f>
        <v>0</v>
      </c>
      <c r="K199" s="147" t="s">
        <v>1</v>
      </c>
      <c r="L199" s="34"/>
      <c r="M199" s="152" t="s">
        <v>1</v>
      </c>
      <c r="N199" s="153" t="s">
        <v>38</v>
      </c>
      <c r="O199" s="59"/>
      <c r="P199" s="154">
        <f>O199*H199</f>
        <v>0</v>
      </c>
      <c r="Q199" s="154">
        <v>0</v>
      </c>
      <c r="R199" s="154">
        <f>Q199*H199</f>
        <v>0</v>
      </c>
      <c r="S199" s="154">
        <v>0</v>
      </c>
      <c r="T199" s="155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56" t="s">
        <v>135</v>
      </c>
      <c r="AT199" s="156" t="s">
        <v>130</v>
      </c>
      <c r="AU199" s="156" t="s">
        <v>143</v>
      </c>
      <c r="AY199" s="18" t="s">
        <v>128</v>
      </c>
      <c r="BE199" s="157">
        <f>IF(N199="základní",J199,0)</f>
        <v>0</v>
      </c>
      <c r="BF199" s="157">
        <f>IF(N199="snížená",J199,0)</f>
        <v>0</v>
      </c>
      <c r="BG199" s="157">
        <f>IF(N199="zákl. přenesená",J199,0)</f>
        <v>0</v>
      </c>
      <c r="BH199" s="157">
        <f>IF(N199="sníž. přenesená",J199,0)</f>
        <v>0</v>
      </c>
      <c r="BI199" s="157">
        <f>IF(N199="nulová",J199,0)</f>
        <v>0</v>
      </c>
      <c r="BJ199" s="18" t="s">
        <v>30</v>
      </c>
      <c r="BK199" s="157">
        <f>ROUND(I199*H199,2)</f>
        <v>0</v>
      </c>
      <c r="BL199" s="18" t="s">
        <v>135</v>
      </c>
      <c r="BM199" s="156" t="s">
        <v>1061</v>
      </c>
    </row>
    <row r="200" spans="1:65" s="13" customFormat="1">
      <c r="B200" s="158"/>
      <c r="D200" s="159" t="s">
        <v>137</v>
      </c>
      <c r="E200" s="160" t="s">
        <v>1</v>
      </c>
      <c r="F200" s="161" t="s">
        <v>1062</v>
      </c>
      <c r="H200" s="162">
        <v>36.049999999999997</v>
      </c>
      <c r="I200" s="163"/>
      <c r="L200" s="158"/>
      <c r="M200" s="164"/>
      <c r="N200" s="165"/>
      <c r="O200" s="165"/>
      <c r="P200" s="165"/>
      <c r="Q200" s="165"/>
      <c r="R200" s="165"/>
      <c r="S200" s="165"/>
      <c r="T200" s="166"/>
      <c r="AT200" s="160" t="s">
        <v>137</v>
      </c>
      <c r="AU200" s="160" t="s">
        <v>143</v>
      </c>
      <c r="AV200" s="13" t="s">
        <v>82</v>
      </c>
      <c r="AW200" s="13" t="s">
        <v>29</v>
      </c>
      <c r="AX200" s="13" t="s">
        <v>30</v>
      </c>
      <c r="AY200" s="160" t="s">
        <v>128</v>
      </c>
    </row>
    <row r="201" spans="1:65" s="2" customFormat="1" ht="16.5" customHeight="1">
      <c r="A201" s="33"/>
      <c r="B201" s="144"/>
      <c r="C201" s="145" t="s">
        <v>138</v>
      </c>
      <c r="D201" s="145" t="s">
        <v>130</v>
      </c>
      <c r="E201" s="146" t="s">
        <v>284</v>
      </c>
      <c r="F201" s="147" t="s">
        <v>285</v>
      </c>
      <c r="G201" s="148" t="s">
        <v>195</v>
      </c>
      <c r="H201" s="149">
        <v>36.049999999999997</v>
      </c>
      <c r="I201" s="150"/>
      <c r="J201" s="151">
        <f>ROUND(I201*H201,2)</f>
        <v>0</v>
      </c>
      <c r="K201" s="147" t="s">
        <v>1</v>
      </c>
      <c r="L201" s="34"/>
      <c r="M201" s="152" t="s">
        <v>1</v>
      </c>
      <c r="N201" s="153" t="s">
        <v>38</v>
      </c>
      <c r="O201" s="59"/>
      <c r="P201" s="154">
        <f>O201*H201</f>
        <v>0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6" t="s">
        <v>135</v>
      </c>
      <c r="AT201" s="156" t="s">
        <v>130</v>
      </c>
      <c r="AU201" s="156" t="s">
        <v>143</v>
      </c>
      <c r="AY201" s="18" t="s">
        <v>128</v>
      </c>
      <c r="BE201" s="157">
        <f>IF(N201="základní",J201,0)</f>
        <v>0</v>
      </c>
      <c r="BF201" s="157">
        <f>IF(N201="snížená",J201,0)</f>
        <v>0</v>
      </c>
      <c r="BG201" s="157">
        <f>IF(N201="zákl. přenesená",J201,0)</f>
        <v>0</v>
      </c>
      <c r="BH201" s="157">
        <f>IF(N201="sníž. přenesená",J201,0)</f>
        <v>0</v>
      </c>
      <c r="BI201" s="157">
        <f>IF(N201="nulová",J201,0)</f>
        <v>0</v>
      </c>
      <c r="BJ201" s="18" t="s">
        <v>30</v>
      </c>
      <c r="BK201" s="157">
        <f>ROUND(I201*H201,2)</f>
        <v>0</v>
      </c>
      <c r="BL201" s="18" t="s">
        <v>135</v>
      </c>
      <c r="BM201" s="156" t="s">
        <v>1063</v>
      </c>
    </row>
    <row r="202" spans="1:65" s="13" customFormat="1">
      <c r="B202" s="158"/>
      <c r="D202" s="159" t="s">
        <v>137</v>
      </c>
      <c r="E202" s="160" t="s">
        <v>1</v>
      </c>
      <c r="F202" s="161" t="s">
        <v>1062</v>
      </c>
      <c r="H202" s="162">
        <v>36.049999999999997</v>
      </c>
      <c r="I202" s="163"/>
      <c r="L202" s="158"/>
      <c r="M202" s="164"/>
      <c r="N202" s="165"/>
      <c r="O202" s="165"/>
      <c r="P202" s="165"/>
      <c r="Q202" s="165"/>
      <c r="R202" s="165"/>
      <c r="S202" s="165"/>
      <c r="T202" s="166"/>
      <c r="AT202" s="160" t="s">
        <v>137</v>
      </c>
      <c r="AU202" s="160" t="s">
        <v>143</v>
      </c>
      <c r="AV202" s="13" t="s">
        <v>82</v>
      </c>
      <c r="AW202" s="13" t="s">
        <v>29</v>
      </c>
      <c r="AX202" s="13" t="s">
        <v>30</v>
      </c>
      <c r="AY202" s="160" t="s">
        <v>128</v>
      </c>
    </row>
    <row r="203" spans="1:65" s="2" customFormat="1" ht="16.5" customHeight="1">
      <c r="A203" s="33"/>
      <c r="B203" s="144"/>
      <c r="C203" s="145" t="s">
        <v>269</v>
      </c>
      <c r="D203" s="145" t="s">
        <v>130</v>
      </c>
      <c r="E203" s="146" t="s">
        <v>344</v>
      </c>
      <c r="F203" s="147" t="s">
        <v>345</v>
      </c>
      <c r="G203" s="148" t="s">
        <v>195</v>
      </c>
      <c r="H203" s="149">
        <v>79.099999999999994</v>
      </c>
      <c r="I203" s="150"/>
      <c r="J203" s="151">
        <f>ROUND(I203*H203,2)</f>
        <v>0</v>
      </c>
      <c r="K203" s="147" t="s">
        <v>1</v>
      </c>
      <c r="L203" s="34"/>
      <c r="M203" s="152" t="s">
        <v>1</v>
      </c>
      <c r="N203" s="153" t="s">
        <v>38</v>
      </c>
      <c r="O203" s="59"/>
      <c r="P203" s="154">
        <f>O203*H203</f>
        <v>0</v>
      </c>
      <c r="Q203" s="154">
        <v>0</v>
      </c>
      <c r="R203" s="154">
        <f>Q203*H203</f>
        <v>0</v>
      </c>
      <c r="S203" s="154">
        <v>0</v>
      </c>
      <c r="T203" s="15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6" t="s">
        <v>135</v>
      </c>
      <c r="AT203" s="156" t="s">
        <v>130</v>
      </c>
      <c r="AU203" s="156" t="s">
        <v>143</v>
      </c>
      <c r="AY203" s="18" t="s">
        <v>128</v>
      </c>
      <c r="BE203" s="157">
        <f>IF(N203="základní",J203,0)</f>
        <v>0</v>
      </c>
      <c r="BF203" s="157">
        <f>IF(N203="snížená",J203,0)</f>
        <v>0</v>
      </c>
      <c r="BG203" s="157">
        <f>IF(N203="zákl. přenesená",J203,0)</f>
        <v>0</v>
      </c>
      <c r="BH203" s="157">
        <f>IF(N203="sníž. přenesená",J203,0)</f>
        <v>0</v>
      </c>
      <c r="BI203" s="157">
        <f>IF(N203="nulová",J203,0)</f>
        <v>0</v>
      </c>
      <c r="BJ203" s="18" t="s">
        <v>30</v>
      </c>
      <c r="BK203" s="157">
        <f>ROUND(I203*H203,2)</f>
        <v>0</v>
      </c>
      <c r="BL203" s="18" t="s">
        <v>135</v>
      </c>
      <c r="BM203" s="156" t="s">
        <v>1064</v>
      </c>
    </row>
    <row r="204" spans="1:65" s="14" customFormat="1">
      <c r="B204" s="167"/>
      <c r="D204" s="159" t="s">
        <v>137</v>
      </c>
      <c r="E204" s="168" t="s">
        <v>1</v>
      </c>
      <c r="F204" s="169" t="s">
        <v>325</v>
      </c>
      <c r="H204" s="168" t="s">
        <v>1</v>
      </c>
      <c r="I204" s="170"/>
      <c r="L204" s="167"/>
      <c r="M204" s="171"/>
      <c r="N204" s="172"/>
      <c r="O204" s="172"/>
      <c r="P204" s="172"/>
      <c r="Q204" s="172"/>
      <c r="R204" s="172"/>
      <c r="S204" s="172"/>
      <c r="T204" s="173"/>
      <c r="AT204" s="168" t="s">
        <v>137</v>
      </c>
      <c r="AU204" s="168" t="s">
        <v>143</v>
      </c>
      <c r="AV204" s="14" t="s">
        <v>30</v>
      </c>
      <c r="AW204" s="14" t="s">
        <v>29</v>
      </c>
      <c r="AX204" s="14" t="s">
        <v>73</v>
      </c>
      <c r="AY204" s="168" t="s">
        <v>128</v>
      </c>
    </row>
    <row r="205" spans="1:65" s="13" customFormat="1">
      <c r="B205" s="158"/>
      <c r="D205" s="159" t="s">
        <v>137</v>
      </c>
      <c r="E205" s="160" t="s">
        <v>1</v>
      </c>
      <c r="F205" s="161" t="s">
        <v>1065</v>
      </c>
      <c r="H205" s="162">
        <v>79.099999999999994</v>
      </c>
      <c r="I205" s="163"/>
      <c r="L205" s="158"/>
      <c r="M205" s="164"/>
      <c r="N205" s="165"/>
      <c r="O205" s="165"/>
      <c r="P205" s="165"/>
      <c r="Q205" s="165"/>
      <c r="R205" s="165"/>
      <c r="S205" s="165"/>
      <c r="T205" s="166"/>
      <c r="AT205" s="160" t="s">
        <v>137</v>
      </c>
      <c r="AU205" s="160" t="s">
        <v>143</v>
      </c>
      <c r="AV205" s="13" t="s">
        <v>82</v>
      </c>
      <c r="AW205" s="13" t="s">
        <v>29</v>
      </c>
      <c r="AX205" s="13" t="s">
        <v>30</v>
      </c>
      <c r="AY205" s="160" t="s">
        <v>128</v>
      </c>
    </row>
    <row r="206" spans="1:65" s="2" customFormat="1" ht="16.5" customHeight="1">
      <c r="A206" s="33"/>
      <c r="B206" s="144"/>
      <c r="C206" s="190" t="s">
        <v>273</v>
      </c>
      <c r="D206" s="190" t="s">
        <v>305</v>
      </c>
      <c r="E206" s="191" t="s">
        <v>349</v>
      </c>
      <c r="F206" s="192" t="s">
        <v>350</v>
      </c>
      <c r="G206" s="193" t="s">
        <v>295</v>
      </c>
      <c r="H206" s="194">
        <v>164.44900000000001</v>
      </c>
      <c r="I206" s="195"/>
      <c r="J206" s="196">
        <f>ROUND(I206*H206,2)</f>
        <v>0</v>
      </c>
      <c r="K206" s="192" t="s">
        <v>134</v>
      </c>
      <c r="L206" s="197"/>
      <c r="M206" s="198" t="s">
        <v>1</v>
      </c>
      <c r="N206" s="199" t="s">
        <v>38</v>
      </c>
      <c r="O206" s="59"/>
      <c r="P206" s="154">
        <f>O206*H206</f>
        <v>0</v>
      </c>
      <c r="Q206" s="154">
        <v>0</v>
      </c>
      <c r="R206" s="154">
        <f>Q206*H206</f>
        <v>0</v>
      </c>
      <c r="S206" s="154">
        <v>0</v>
      </c>
      <c r="T206" s="155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6" t="s">
        <v>181</v>
      </c>
      <c r="AT206" s="156" t="s">
        <v>305</v>
      </c>
      <c r="AU206" s="156" t="s">
        <v>143</v>
      </c>
      <c r="AY206" s="18" t="s">
        <v>128</v>
      </c>
      <c r="BE206" s="157">
        <f>IF(N206="základní",J206,0)</f>
        <v>0</v>
      </c>
      <c r="BF206" s="157">
        <f>IF(N206="snížená",J206,0)</f>
        <v>0</v>
      </c>
      <c r="BG206" s="157">
        <f>IF(N206="zákl. přenesená",J206,0)</f>
        <v>0</v>
      </c>
      <c r="BH206" s="157">
        <f>IF(N206="sníž. přenesená",J206,0)</f>
        <v>0</v>
      </c>
      <c r="BI206" s="157">
        <f>IF(N206="nulová",J206,0)</f>
        <v>0</v>
      </c>
      <c r="BJ206" s="18" t="s">
        <v>30</v>
      </c>
      <c r="BK206" s="157">
        <f>ROUND(I206*H206,2)</f>
        <v>0</v>
      </c>
      <c r="BL206" s="18" t="s">
        <v>135</v>
      </c>
      <c r="BM206" s="156" t="s">
        <v>1066</v>
      </c>
    </row>
    <row r="207" spans="1:65" s="13" customFormat="1">
      <c r="B207" s="158"/>
      <c r="D207" s="159" t="s">
        <v>137</v>
      </c>
      <c r="E207" s="160" t="s">
        <v>1</v>
      </c>
      <c r="F207" s="161" t="s">
        <v>1067</v>
      </c>
      <c r="H207" s="162">
        <v>164.44900000000001</v>
      </c>
      <c r="I207" s="163"/>
      <c r="L207" s="158"/>
      <c r="M207" s="164"/>
      <c r="N207" s="165"/>
      <c r="O207" s="165"/>
      <c r="P207" s="165"/>
      <c r="Q207" s="165"/>
      <c r="R207" s="165"/>
      <c r="S207" s="165"/>
      <c r="T207" s="166"/>
      <c r="AT207" s="160" t="s">
        <v>137</v>
      </c>
      <c r="AU207" s="160" t="s">
        <v>143</v>
      </c>
      <c r="AV207" s="13" t="s">
        <v>82</v>
      </c>
      <c r="AW207" s="13" t="s">
        <v>29</v>
      </c>
      <c r="AX207" s="13" t="s">
        <v>73</v>
      </c>
      <c r="AY207" s="160" t="s">
        <v>128</v>
      </c>
    </row>
    <row r="208" spans="1:65" s="15" customFormat="1">
      <c r="B208" s="174"/>
      <c r="D208" s="159" t="s">
        <v>137</v>
      </c>
      <c r="E208" s="175" t="s">
        <v>1</v>
      </c>
      <c r="F208" s="176" t="s">
        <v>149</v>
      </c>
      <c r="H208" s="177">
        <v>164.44900000000001</v>
      </c>
      <c r="I208" s="178"/>
      <c r="L208" s="174"/>
      <c r="M208" s="179"/>
      <c r="N208" s="180"/>
      <c r="O208" s="180"/>
      <c r="P208" s="180"/>
      <c r="Q208" s="180"/>
      <c r="R208" s="180"/>
      <c r="S208" s="180"/>
      <c r="T208" s="181"/>
      <c r="AT208" s="175" t="s">
        <v>137</v>
      </c>
      <c r="AU208" s="175" t="s">
        <v>143</v>
      </c>
      <c r="AV208" s="15" t="s">
        <v>135</v>
      </c>
      <c r="AW208" s="15" t="s">
        <v>29</v>
      </c>
      <c r="AX208" s="15" t="s">
        <v>30</v>
      </c>
      <c r="AY208" s="175" t="s">
        <v>128</v>
      </c>
    </row>
    <row r="209" spans="1:65" s="2" customFormat="1" ht="16.5" customHeight="1">
      <c r="A209" s="33"/>
      <c r="B209" s="144"/>
      <c r="C209" s="145" t="s">
        <v>277</v>
      </c>
      <c r="D209" s="145" t="s">
        <v>130</v>
      </c>
      <c r="E209" s="146" t="s">
        <v>221</v>
      </c>
      <c r="F209" s="147" t="s">
        <v>222</v>
      </c>
      <c r="G209" s="148" t="s">
        <v>195</v>
      </c>
      <c r="H209" s="149">
        <v>91.361000000000004</v>
      </c>
      <c r="I209" s="150"/>
      <c r="J209" s="151">
        <f>ROUND(I209*H209,2)</f>
        <v>0</v>
      </c>
      <c r="K209" s="147" t="s">
        <v>134</v>
      </c>
      <c r="L209" s="34"/>
      <c r="M209" s="152" t="s">
        <v>1</v>
      </c>
      <c r="N209" s="153" t="s">
        <v>38</v>
      </c>
      <c r="O209" s="59"/>
      <c r="P209" s="154">
        <f>O209*H209</f>
        <v>0</v>
      </c>
      <c r="Q209" s="154">
        <v>0</v>
      </c>
      <c r="R209" s="154">
        <f>Q209*H209</f>
        <v>0</v>
      </c>
      <c r="S209" s="154">
        <v>0</v>
      </c>
      <c r="T209" s="155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6" t="s">
        <v>135</v>
      </c>
      <c r="AT209" s="156" t="s">
        <v>130</v>
      </c>
      <c r="AU209" s="156" t="s">
        <v>143</v>
      </c>
      <c r="AY209" s="18" t="s">
        <v>128</v>
      </c>
      <c r="BE209" s="157">
        <f>IF(N209="základní",J209,0)</f>
        <v>0</v>
      </c>
      <c r="BF209" s="157">
        <f>IF(N209="snížená",J209,0)</f>
        <v>0</v>
      </c>
      <c r="BG209" s="157">
        <f>IF(N209="zákl. přenesená",J209,0)</f>
        <v>0</v>
      </c>
      <c r="BH209" s="157">
        <f>IF(N209="sníž. přenesená",J209,0)</f>
        <v>0</v>
      </c>
      <c r="BI209" s="157">
        <f>IF(N209="nulová",J209,0)</f>
        <v>0</v>
      </c>
      <c r="BJ209" s="18" t="s">
        <v>30</v>
      </c>
      <c r="BK209" s="157">
        <f>ROUND(I209*H209,2)</f>
        <v>0</v>
      </c>
      <c r="BL209" s="18" t="s">
        <v>135</v>
      </c>
      <c r="BM209" s="156" t="s">
        <v>1068</v>
      </c>
    </row>
    <row r="210" spans="1:65" s="13" customFormat="1">
      <c r="B210" s="158"/>
      <c r="D210" s="159" t="s">
        <v>137</v>
      </c>
      <c r="E210" s="160" t="s">
        <v>1</v>
      </c>
      <c r="F210" s="161" t="s">
        <v>1069</v>
      </c>
      <c r="H210" s="162">
        <v>91.361000000000004</v>
      </c>
      <c r="I210" s="163"/>
      <c r="L210" s="158"/>
      <c r="M210" s="164"/>
      <c r="N210" s="165"/>
      <c r="O210" s="165"/>
      <c r="P210" s="165"/>
      <c r="Q210" s="165"/>
      <c r="R210" s="165"/>
      <c r="S210" s="165"/>
      <c r="T210" s="166"/>
      <c r="AT210" s="160" t="s">
        <v>137</v>
      </c>
      <c r="AU210" s="160" t="s">
        <v>143</v>
      </c>
      <c r="AV210" s="13" t="s">
        <v>82</v>
      </c>
      <c r="AW210" s="13" t="s">
        <v>29</v>
      </c>
      <c r="AX210" s="13" t="s">
        <v>73</v>
      </c>
      <c r="AY210" s="160" t="s">
        <v>128</v>
      </c>
    </row>
    <row r="211" spans="1:65" s="15" customFormat="1">
      <c r="B211" s="174"/>
      <c r="D211" s="159" t="s">
        <v>137</v>
      </c>
      <c r="E211" s="175" t="s">
        <v>1</v>
      </c>
      <c r="F211" s="176" t="s">
        <v>149</v>
      </c>
      <c r="H211" s="177">
        <v>91.361000000000004</v>
      </c>
      <c r="I211" s="178"/>
      <c r="L211" s="174"/>
      <c r="M211" s="179"/>
      <c r="N211" s="180"/>
      <c r="O211" s="180"/>
      <c r="P211" s="180"/>
      <c r="Q211" s="180"/>
      <c r="R211" s="180"/>
      <c r="S211" s="180"/>
      <c r="T211" s="181"/>
      <c r="AT211" s="175" t="s">
        <v>137</v>
      </c>
      <c r="AU211" s="175" t="s">
        <v>143</v>
      </c>
      <c r="AV211" s="15" t="s">
        <v>135</v>
      </c>
      <c r="AW211" s="15" t="s">
        <v>29</v>
      </c>
      <c r="AX211" s="15" t="s">
        <v>30</v>
      </c>
      <c r="AY211" s="175" t="s">
        <v>128</v>
      </c>
    </row>
    <row r="212" spans="1:65" s="2" customFormat="1" ht="21.75" customHeight="1">
      <c r="A212" s="33"/>
      <c r="B212" s="144"/>
      <c r="C212" s="145" t="s">
        <v>283</v>
      </c>
      <c r="D212" s="145" t="s">
        <v>130</v>
      </c>
      <c r="E212" s="146" t="s">
        <v>316</v>
      </c>
      <c r="F212" s="147" t="s">
        <v>317</v>
      </c>
      <c r="G212" s="148" t="s">
        <v>195</v>
      </c>
      <c r="H212" s="149">
        <v>91.361000000000004</v>
      </c>
      <c r="I212" s="150"/>
      <c r="J212" s="151">
        <f>ROUND(I212*H212,2)</f>
        <v>0</v>
      </c>
      <c r="K212" s="147" t="s">
        <v>134</v>
      </c>
      <c r="L212" s="34"/>
      <c r="M212" s="152" t="s">
        <v>1</v>
      </c>
      <c r="N212" s="153" t="s">
        <v>38</v>
      </c>
      <c r="O212" s="59"/>
      <c r="P212" s="154">
        <f>O212*H212</f>
        <v>0</v>
      </c>
      <c r="Q212" s="154">
        <v>0</v>
      </c>
      <c r="R212" s="154">
        <f>Q212*H212</f>
        <v>0</v>
      </c>
      <c r="S212" s="154">
        <v>0</v>
      </c>
      <c r="T212" s="155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56" t="s">
        <v>135</v>
      </c>
      <c r="AT212" s="156" t="s">
        <v>130</v>
      </c>
      <c r="AU212" s="156" t="s">
        <v>143</v>
      </c>
      <c r="AY212" s="18" t="s">
        <v>128</v>
      </c>
      <c r="BE212" s="157">
        <f>IF(N212="základní",J212,0)</f>
        <v>0</v>
      </c>
      <c r="BF212" s="157">
        <f>IF(N212="snížená",J212,0)</f>
        <v>0</v>
      </c>
      <c r="BG212" s="157">
        <f>IF(N212="zákl. přenesená",J212,0)</f>
        <v>0</v>
      </c>
      <c r="BH212" s="157">
        <f>IF(N212="sníž. přenesená",J212,0)</f>
        <v>0</v>
      </c>
      <c r="BI212" s="157">
        <f>IF(N212="nulová",J212,0)</f>
        <v>0</v>
      </c>
      <c r="BJ212" s="18" t="s">
        <v>30</v>
      </c>
      <c r="BK212" s="157">
        <f>ROUND(I212*H212,2)</f>
        <v>0</v>
      </c>
      <c r="BL212" s="18" t="s">
        <v>135</v>
      </c>
      <c r="BM212" s="156" t="s">
        <v>1070</v>
      </c>
    </row>
    <row r="213" spans="1:65" s="13" customFormat="1">
      <c r="B213" s="158"/>
      <c r="D213" s="159" t="s">
        <v>137</v>
      </c>
      <c r="E213" s="160" t="s">
        <v>1</v>
      </c>
      <c r="F213" s="161" t="s">
        <v>1071</v>
      </c>
      <c r="H213" s="162">
        <v>91.361000000000004</v>
      </c>
      <c r="I213" s="163"/>
      <c r="L213" s="158"/>
      <c r="M213" s="164"/>
      <c r="N213" s="165"/>
      <c r="O213" s="165"/>
      <c r="P213" s="165"/>
      <c r="Q213" s="165"/>
      <c r="R213" s="165"/>
      <c r="S213" s="165"/>
      <c r="T213" s="166"/>
      <c r="AT213" s="160" t="s">
        <v>137</v>
      </c>
      <c r="AU213" s="160" t="s">
        <v>143</v>
      </c>
      <c r="AV213" s="13" t="s">
        <v>82</v>
      </c>
      <c r="AW213" s="13" t="s">
        <v>29</v>
      </c>
      <c r="AX213" s="13" t="s">
        <v>30</v>
      </c>
      <c r="AY213" s="160" t="s">
        <v>128</v>
      </c>
    </row>
    <row r="214" spans="1:65" s="12" customFormat="1" ht="20.85" customHeight="1">
      <c r="B214" s="131"/>
      <c r="D214" s="132" t="s">
        <v>72</v>
      </c>
      <c r="E214" s="142" t="s">
        <v>231</v>
      </c>
      <c r="F214" s="142" t="s">
        <v>353</v>
      </c>
      <c r="I214" s="134"/>
      <c r="J214" s="143">
        <f>BK214</f>
        <v>0</v>
      </c>
      <c r="L214" s="131"/>
      <c r="M214" s="136"/>
      <c r="N214" s="137"/>
      <c r="O214" s="137"/>
      <c r="P214" s="138">
        <f>SUM(P215:P224)</f>
        <v>0</v>
      </c>
      <c r="Q214" s="137"/>
      <c r="R214" s="138">
        <f>SUM(R215:R224)</f>
        <v>0</v>
      </c>
      <c r="S214" s="137"/>
      <c r="T214" s="139">
        <f>SUM(T215:T224)</f>
        <v>0</v>
      </c>
      <c r="AR214" s="132" t="s">
        <v>30</v>
      </c>
      <c r="AT214" s="140" t="s">
        <v>72</v>
      </c>
      <c r="AU214" s="140" t="s">
        <v>82</v>
      </c>
      <c r="AY214" s="132" t="s">
        <v>128</v>
      </c>
      <c r="BK214" s="141">
        <f>SUM(BK215:BK224)</f>
        <v>0</v>
      </c>
    </row>
    <row r="215" spans="1:65" s="2" customFormat="1" ht="16.5" customHeight="1">
      <c r="A215" s="33"/>
      <c r="B215" s="144"/>
      <c r="C215" s="145" t="s">
        <v>288</v>
      </c>
      <c r="D215" s="145" t="s">
        <v>130</v>
      </c>
      <c r="E215" s="146" t="s">
        <v>344</v>
      </c>
      <c r="F215" s="147" t="s">
        <v>345</v>
      </c>
      <c r="G215" s="148" t="s">
        <v>195</v>
      </c>
      <c r="H215" s="149">
        <v>0.25</v>
      </c>
      <c r="I215" s="150"/>
      <c r="J215" s="151">
        <f>ROUND(I215*H215,2)</f>
        <v>0</v>
      </c>
      <c r="K215" s="147" t="s">
        <v>1</v>
      </c>
      <c r="L215" s="34"/>
      <c r="M215" s="152" t="s">
        <v>1</v>
      </c>
      <c r="N215" s="153" t="s">
        <v>38</v>
      </c>
      <c r="O215" s="59"/>
      <c r="P215" s="154">
        <f>O215*H215</f>
        <v>0</v>
      </c>
      <c r="Q215" s="154">
        <v>0</v>
      </c>
      <c r="R215" s="154">
        <f>Q215*H215</f>
        <v>0</v>
      </c>
      <c r="S215" s="154">
        <v>0</v>
      </c>
      <c r="T215" s="155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56" t="s">
        <v>135</v>
      </c>
      <c r="AT215" s="156" t="s">
        <v>130</v>
      </c>
      <c r="AU215" s="156" t="s">
        <v>143</v>
      </c>
      <c r="AY215" s="18" t="s">
        <v>128</v>
      </c>
      <c r="BE215" s="157">
        <f>IF(N215="základní",J215,0)</f>
        <v>0</v>
      </c>
      <c r="BF215" s="157">
        <f>IF(N215="snížená",J215,0)</f>
        <v>0</v>
      </c>
      <c r="BG215" s="157">
        <f>IF(N215="zákl. přenesená",J215,0)</f>
        <v>0</v>
      </c>
      <c r="BH215" s="157">
        <f>IF(N215="sníž. přenesená",J215,0)</f>
        <v>0</v>
      </c>
      <c r="BI215" s="157">
        <f>IF(N215="nulová",J215,0)</f>
        <v>0</v>
      </c>
      <c r="BJ215" s="18" t="s">
        <v>30</v>
      </c>
      <c r="BK215" s="157">
        <f>ROUND(I215*H215,2)</f>
        <v>0</v>
      </c>
      <c r="BL215" s="18" t="s">
        <v>135</v>
      </c>
      <c r="BM215" s="156" t="s">
        <v>1072</v>
      </c>
    </row>
    <row r="216" spans="1:65" s="13" customFormat="1">
      <c r="B216" s="158"/>
      <c r="D216" s="159" t="s">
        <v>137</v>
      </c>
      <c r="E216" s="160" t="s">
        <v>1</v>
      </c>
      <c r="F216" s="161" t="s">
        <v>1036</v>
      </c>
      <c r="H216" s="162">
        <v>0.25</v>
      </c>
      <c r="I216" s="163"/>
      <c r="L216" s="158"/>
      <c r="M216" s="164"/>
      <c r="N216" s="165"/>
      <c r="O216" s="165"/>
      <c r="P216" s="165"/>
      <c r="Q216" s="165"/>
      <c r="R216" s="165"/>
      <c r="S216" s="165"/>
      <c r="T216" s="166"/>
      <c r="AT216" s="160" t="s">
        <v>137</v>
      </c>
      <c r="AU216" s="160" t="s">
        <v>143</v>
      </c>
      <c r="AV216" s="13" t="s">
        <v>82</v>
      </c>
      <c r="AW216" s="13" t="s">
        <v>29</v>
      </c>
      <c r="AX216" s="13" t="s">
        <v>30</v>
      </c>
      <c r="AY216" s="160" t="s">
        <v>128</v>
      </c>
    </row>
    <row r="217" spans="1:65" s="2" customFormat="1" ht="16.5" customHeight="1">
      <c r="A217" s="33"/>
      <c r="B217" s="144"/>
      <c r="C217" s="190" t="s">
        <v>292</v>
      </c>
      <c r="D217" s="190" t="s">
        <v>305</v>
      </c>
      <c r="E217" s="191" t="s">
        <v>1073</v>
      </c>
      <c r="F217" s="192" t="s">
        <v>1074</v>
      </c>
      <c r="G217" s="193" t="s">
        <v>295</v>
      </c>
      <c r="H217" s="194">
        <v>0.52</v>
      </c>
      <c r="I217" s="195"/>
      <c r="J217" s="196">
        <f>ROUND(I217*H217,2)</f>
        <v>0</v>
      </c>
      <c r="K217" s="192" t="s">
        <v>134</v>
      </c>
      <c r="L217" s="197"/>
      <c r="M217" s="198" t="s">
        <v>1</v>
      </c>
      <c r="N217" s="199" t="s">
        <v>38</v>
      </c>
      <c r="O217" s="59"/>
      <c r="P217" s="154">
        <f>O217*H217</f>
        <v>0</v>
      </c>
      <c r="Q217" s="154">
        <v>0</v>
      </c>
      <c r="R217" s="154">
        <f>Q217*H217</f>
        <v>0</v>
      </c>
      <c r="S217" s="154">
        <v>0</v>
      </c>
      <c r="T217" s="155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6" t="s">
        <v>181</v>
      </c>
      <c r="AT217" s="156" t="s">
        <v>305</v>
      </c>
      <c r="AU217" s="156" t="s">
        <v>143</v>
      </c>
      <c r="AY217" s="18" t="s">
        <v>128</v>
      </c>
      <c r="BE217" s="157">
        <f>IF(N217="základní",J217,0)</f>
        <v>0</v>
      </c>
      <c r="BF217" s="157">
        <f>IF(N217="snížená",J217,0)</f>
        <v>0</v>
      </c>
      <c r="BG217" s="157">
        <f>IF(N217="zákl. přenesená",J217,0)</f>
        <v>0</v>
      </c>
      <c r="BH217" s="157">
        <f>IF(N217="sníž. přenesená",J217,0)</f>
        <v>0</v>
      </c>
      <c r="BI217" s="157">
        <f>IF(N217="nulová",J217,0)</f>
        <v>0</v>
      </c>
      <c r="BJ217" s="18" t="s">
        <v>30</v>
      </c>
      <c r="BK217" s="157">
        <f>ROUND(I217*H217,2)</f>
        <v>0</v>
      </c>
      <c r="BL217" s="18" t="s">
        <v>135</v>
      </c>
      <c r="BM217" s="156" t="s">
        <v>1075</v>
      </c>
    </row>
    <row r="218" spans="1:65" s="13" customFormat="1">
      <c r="B218" s="158"/>
      <c r="D218" s="159" t="s">
        <v>137</v>
      </c>
      <c r="E218" s="160" t="s">
        <v>1</v>
      </c>
      <c r="F218" s="161" t="s">
        <v>1076</v>
      </c>
      <c r="H218" s="162">
        <v>0.52</v>
      </c>
      <c r="I218" s="163"/>
      <c r="L218" s="158"/>
      <c r="M218" s="164"/>
      <c r="N218" s="165"/>
      <c r="O218" s="165"/>
      <c r="P218" s="165"/>
      <c r="Q218" s="165"/>
      <c r="R218" s="165"/>
      <c r="S218" s="165"/>
      <c r="T218" s="166"/>
      <c r="AT218" s="160" t="s">
        <v>137</v>
      </c>
      <c r="AU218" s="160" t="s">
        <v>143</v>
      </c>
      <c r="AV218" s="13" t="s">
        <v>82</v>
      </c>
      <c r="AW218" s="13" t="s">
        <v>29</v>
      </c>
      <c r="AX218" s="13" t="s">
        <v>73</v>
      </c>
      <c r="AY218" s="160" t="s">
        <v>128</v>
      </c>
    </row>
    <row r="219" spans="1:65" s="15" customFormat="1">
      <c r="B219" s="174"/>
      <c r="D219" s="159" t="s">
        <v>137</v>
      </c>
      <c r="E219" s="175" t="s">
        <v>1</v>
      </c>
      <c r="F219" s="176" t="s">
        <v>149</v>
      </c>
      <c r="H219" s="177">
        <v>0.52</v>
      </c>
      <c r="I219" s="178"/>
      <c r="L219" s="174"/>
      <c r="M219" s="179"/>
      <c r="N219" s="180"/>
      <c r="O219" s="180"/>
      <c r="P219" s="180"/>
      <c r="Q219" s="180"/>
      <c r="R219" s="180"/>
      <c r="S219" s="180"/>
      <c r="T219" s="181"/>
      <c r="AT219" s="175" t="s">
        <v>137</v>
      </c>
      <c r="AU219" s="175" t="s">
        <v>143</v>
      </c>
      <c r="AV219" s="15" t="s">
        <v>135</v>
      </c>
      <c r="AW219" s="15" t="s">
        <v>29</v>
      </c>
      <c r="AX219" s="15" t="s">
        <v>30</v>
      </c>
      <c r="AY219" s="175" t="s">
        <v>128</v>
      </c>
    </row>
    <row r="220" spans="1:65" s="2" customFormat="1" ht="16.5" customHeight="1">
      <c r="A220" s="33"/>
      <c r="B220" s="144"/>
      <c r="C220" s="145" t="s">
        <v>298</v>
      </c>
      <c r="D220" s="145" t="s">
        <v>130</v>
      </c>
      <c r="E220" s="146" t="s">
        <v>221</v>
      </c>
      <c r="F220" s="147" t="s">
        <v>222</v>
      </c>
      <c r="G220" s="148" t="s">
        <v>195</v>
      </c>
      <c r="H220" s="149">
        <v>0.28899999999999998</v>
      </c>
      <c r="I220" s="150"/>
      <c r="J220" s="151">
        <f>ROUND(I220*H220,2)</f>
        <v>0</v>
      </c>
      <c r="K220" s="147" t="s">
        <v>134</v>
      </c>
      <c r="L220" s="34"/>
      <c r="M220" s="152" t="s">
        <v>1</v>
      </c>
      <c r="N220" s="153" t="s">
        <v>38</v>
      </c>
      <c r="O220" s="59"/>
      <c r="P220" s="154">
        <f>O220*H220</f>
        <v>0</v>
      </c>
      <c r="Q220" s="154">
        <v>0</v>
      </c>
      <c r="R220" s="154">
        <f>Q220*H220</f>
        <v>0</v>
      </c>
      <c r="S220" s="154">
        <v>0</v>
      </c>
      <c r="T220" s="155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56" t="s">
        <v>135</v>
      </c>
      <c r="AT220" s="156" t="s">
        <v>130</v>
      </c>
      <c r="AU220" s="156" t="s">
        <v>143</v>
      </c>
      <c r="AY220" s="18" t="s">
        <v>128</v>
      </c>
      <c r="BE220" s="157">
        <f>IF(N220="základní",J220,0)</f>
        <v>0</v>
      </c>
      <c r="BF220" s="157">
        <f>IF(N220="snížená",J220,0)</f>
        <v>0</v>
      </c>
      <c r="BG220" s="157">
        <f>IF(N220="zákl. přenesená",J220,0)</f>
        <v>0</v>
      </c>
      <c r="BH220" s="157">
        <f>IF(N220="sníž. přenesená",J220,0)</f>
        <v>0</v>
      </c>
      <c r="BI220" s="157">
        <f>IF(N220="nulová",J220,0)</f>
        <v>0</v>
      </c>
      <c r="BJ220" s="18" t="s">
        <v>30</v>
      </c>
      <c r="BK220" s="157">
        <f>ROUND(I220*H220,2)</f>
        <v>0</v>
      </c>
      <c r="BL220" s="18" t="s">
        <v>135</v>
      </c>
      <c r="BM220" s="156" t="s">
        <v>1077</v>
      </c>
    </row>
    <row r="221" spans="1:65" s="13" customFormat="1">
      <c r="B221" s="158"/>
      <c r="D221" s="159" t="s">
        <v>137</v>
      </c>
      <c r="E221" s="160" t="s">
        <v>1</v>
      </c>
      <c r="F221" s="161" t="s">
        <v>1078</v>
      </c>
      <c r="H221" s="162">
        <v>0.28899999999999998</v>
      </c>
      <c r="I221" s="163"/>
      <c r="L221" s="158"/>
      <c r="M221" s="164"/>
      <c r="N221" s="165"/>
      <c r="O221" s="165"/>
      <c r="P221" s="165"/>
      <c r="Q221" s="165"/>
      <c r="R221" s="165"/>
      <c r="S221" s="165"/>
      <c r="T221" s="166"/>
      <c r="AT221" s="160" t="s">
        <v>137</v>
      </c>
      <c r="AU221" s="160" t="s">
        <v>143</v>
      </c>
      <c r="AV221" s="13" t="s">
        <v>82</v>
      </c>
      <c r="AW221" s="13" t="s">
        <v>29</v>
      </c>
      <c r="AX221" s="13" t="s">
        <v>73</v>
      </c>
      <c r="AY221" s="160" t="s">
        <v>128</v>
      </c>
    </row>
    <row r="222" spans="1:65" s="15" customFormat="1">
      <c r="B222" s="174"/>
      <c r="D222" s="159" t="s">
        <v>137</v>
      </c>
      <c r="E222" s="175" t="s">
        <v>1</v>
      </c>
      <c r="F222" s="176" t="s">
        <v>149</v>
      </c>
      <c r="H222" s="177">
        <v>0.28899999999999998</v>
      </c>
      <c r="I222" s="178"/>
      <c r="L222" s="174"/>
      <c r="M222" s="179"/>
      <c r="N222" s="180"/>
      <c r="O222" s="180"/>
      <c r="P222" s="180"/>
      <c r="Q222" s="180"/>
      <c r="R222" s="180"/>
      <c r="S222" s="180"/>
      <c r="T222" s="181"/>
      <c r="AT222" s="175" t="s">
        <v>137</v>
      </c>
      <c r="AU222" s="175" t="s">
        <v>143</v>
      </c>
      <c r="AV222" s="15" t="s">
        <v>135</v>
      </c>
      <c r="AW222" s="15" t="s">
        <v>29</v>
      </c>
      <c r="AX222" s="15" t="s">
        <v>30</v>
      </c>
      <c r="AY222" s="175" t="s">
        <v>128</v>
      </c>
    </row>
    <row r="223" spans="1:65" s="2" customFormat="1" ht="21.75" customHeight="1">
      <c r="A223" s="33"/>
      <c r="B223" s="144"/>
      <c r="C223" s="145" t="s">
        <v>304</v>
      </c>
      <c r="D223" s="145" t="s">
        <v>130</v>
      </c>
      <c r="E223" s="146" t="s">
        <v>316</v>
      </c>
      <c r="F223" s="147" t="s">
        <v>317</v>
      </c>
      <c r="G223" s="148" t="s">
        <v>195</v>
      </c>
      <c r="H223" s="149">
        <v>0.28899999999999998</v>
      </c>
      <c r="I223" s="150"/>
      <c r="J223" s="151">
        <f>ROUND(I223*H223,2)</f>
        <v>0</v>
      </c>
      <c r="K223" s="147" t="s">
        <v>134</v>
      </c>
      <c r="L223" s="34"/>
      <c r="M223" s="152" t="s">
        <v>1</v>
      </c>
      <c r="N223" s="153" t="s">
        <v>38</v>
      </c>
      <c r="O223" s="59"/>
      <c r="P223" s="154">
        <f>O223*H223</f>
        <v>0</v>
      </c>
      <c r="Q223" s="154">
        <v>0</v>
      </c>
      <c r="R223" s="154">
        <f>Q223*H223</f>
        <v>0</v>
      </c>
      <c r="S223" s="154">
        <v>0</v>
      </c>
      <c r="T223" s="155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56" t="s">
        <v>135</v>
      </c>
      <c r="AT223" s="156" t="s">
        <v>130</v>
      </c>
      <c r="AU223" s="156" t="s">
        <v>143</v>
      </c>
      <c r="AY223" s="18" t="s">
        <v>128</v>
      </c>
      <c r="BE223" s="157">
        <f>IF(N223="základní",J223,0)</f>
        <v>0</v>
      </c>
      <c r="BF223" s="157">
        <f>IF(N223="snížená",J223,0)</f>
        <v>0</v>
      </c>
      <c r="BG223" s="157">
        <f>IF(N223="zákl. přenesená",J223,0)</f>
        <v>0</v>
      </c>
      <c r="BH223" s="157">
        <f>IF(N223="sníž. přenesená",J223,0)</f>
        <v>0</v>
      </c>
      <c r="BI223" s="157">
        <f>IF(N223="nulová",J223,0)</f>
        <v>0</v>
      </c>
      <c r="BJ223" s="18" t="s">
        <v>30</v>
      </c>
      <c r="BK223" s="157">
        <f>ROUND(I223*H223,2)</f>
        <v>0</v>
      </c>
      <c r="BL223" s="18" t="s">
        <v>135</v>
      </c>
      <c r="BM223" s="156" t="s">
        <v>1079</v>
      </c>
    </row>
    <row r="224" spans="1:65" s="13" customFormat="1">
      <c r="B224" s="158"/>
      <c r="D224" s="159" t="s">
        <v>137</v>
      </c>
      <c r="E224" s="160" t="s">
        <v>1</v>
      </c>
      <c r="F224" s="161" t="s">
        <v>1080</v>
      </c>
      <c r="H224" s="162">
        <v>0.28899999999999998</v>
      </c>
      <c r="I224" s="163"/>
      <c r="L224" s="158"/>
      <c r="M224" s="164"/>
      <c r="N224" s="165"/>
      <c r="O224" s="165"/>
      <c r="P224" s="165"/>
      <c r="Q224" s="165"/>
      <c r="R224" s="165"/>
      <c r="S224" s="165"/>
      <c r="T224" s="166"/>
      <c r="AT224" s="160" t="s">
        <v>137</v>
      </c>
      <c r="AU224" s="160" t="s">
        <v>143</v>
      </c>
      <c r="AV224" s="13" t="s">
        <v>82</v>
      </c>
      <c r="AW224" s="13" t="s">
        <v>29</v>
      </c>
      <c r="AX224" s="13" t="s">
        <v>30</v>
      </c>
      <c r="AY224" s="160" t="s">
        <v>128</v>
      </c>
    </row>
    <row r="225" spans="1:65" s="12" customFormat="1" ht="20.85" customHeight="1">
      <c r="B225" s="131"/>
      <c r="D225" s="132" t="s">
        <v>72</v>
      </c>
      <c r="E225" s="142" t="s">
        <v>236</v>
      </c>
      <c r="F225" s="142" t="s">
        <v>368</v>
      </c>
      <c r="I225" s="134"/>
      <c r="J225" s="143">
        <f>BK225</f>
        <v>0</v>
      </c>
      <c r="L225" s="131"/>
      <c r="M225" s="136"/>
      <c r="N225" s="137"/>
      <c r="O225" s="137"/>
      <c r="P225" s="138">
        <f>SUM(P226:P241)</f>
        <v>0</v>
      </c>
      <c r="Q225" s="137"/>
      <c r="R225" s="138">
        <f>SUM(R226:R241)</f>
        <v>8.9999999999999992E-5</v>
      </c>
      <c r="S225" s="137"/>
      <c r="T225" s="139">
        <f>SUM(T226:T241)</f>
        <v>0</v>
      </c>
      <c r="AR225" s="132" t="s">
        <v>30</v>
      </c>
      <c r="AT225" s="140" t="s">
        <v>72</v>
      </c>
      <c r="AU225" s="140" t="s">
        <v>82</v>
      </c>
      <c r="AY225" s="132" t="s">
        <v>128</v>
      </c>
      <c r="BK225" s="141">
        <f>SUM(BK226:BK241)</f>
        <v>0</v>
      </c>
    </row>
    <row r="226" spans="1:65" s="2" customFormat="1" ht="16.5" customHeight="1">
      <c r="A226" s="33"/>
      <c r="B226" s="144"/>
      <c r="C226" s="145" t="s">
        <v>310</v>
      </c>
      <c r="D226" s="145" t="s">
        <v>130</v>
      </c>
      <c r="E226" s="146" t="s">
        <v>370</v>
      </c>
      <c r="F226" s="147" t="s">
        <v>371</v>
      </c>
      <c r="G226" s="148" t="s">
        <v>133</v>
      </c>
      <c r="H226" s="149">
        <v>2.5</v>
      </c>
      <c r="I226" s="150"/>
      <c r="J226" s="151">
        <f>ROUND(I226*H226,2)</f>
        <v>0</v>
      </c>
      <c r="K226" s="147" t="s">
        <v>1</v>
      </c>
      <c r="L226" s="34"/>
      <c r="M226" s="152" t="s">
        <v>1</v>
      </c>
      <c r="N226" s="153" t="s">
        <v>38</v>
      </c>
      <c r="O226" s="59"/>
      <c r="P226" s="154">
        <f>O226*H226</f>
        <v>0</v>
      </c>
      <c r="Q226" s="154">
        <v>0</v>
      </c>
      <c r="R226" s="154">
        <f>Q226*H226</f>
        <v>0</v>
      </c>
      <c r="S226" s="154">
        <v>0</v>
      </c>
      <c r="T226" s="155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6" t="s">
        <v>135</v>
      </c>
      <c r="AT226" s="156" t="s">
        <v>130</v>
      </c>
      <c r="AU226" s="156" t="s">
        <v>143</v>
      </c>
      <c r="AY226" s="18" t="s">
        <v>128</v>
      </c>
      <c r="BE226" s="157">
        <f>IF(N226="základní",J226,0)</f>
        <v>0</v>
      </c>
      <c r="BF226" s="157">
        <f>IF(N226="snížená",J226,0)</f>
        <v>0</v>
      </c>
      <c r="BG226" s="157">
        <f>IF(N226="zákl. přenesená",J226,0)</f>
        <v>0</v>
      </c>
      <c r="BH226" s="157">
        <f>IF(N226="sníž. přenesená",J226,0)</f>
        <v>0</v>
      </c>
      <c r="BI226" s="157">
        <f>IF(N226="nulová",J226,0)</f>
        <v>0</v>
      </c>
      <c r="BJ226" s="18" t="s">
        <v>30</v>
      </c>
      <c r="BK226" s="157">
        <f>ROUND(I226*H226,2)</f>
        <v>0</v>
      </c>
      <c r="BL226" s="18" t="s">
        <v>135</v>
      </c>
      <c r="BM226" s="156" t="s">
        <v>1081</v>
      </c>
    </row>
    <row r="227" spans="1:65" s="14" customFormat="1">
      <c r="B227" s="167"/>
      <c r="D227" s="159" t="s">
        <v>137</v>
      </c>
      <c r="E227" s="168" t="s">
        <v>1</v>
      </c>
      <c r="F227" s="169" t="s">
        <v>1082</v>
      </c>
      <c r="H227" s="168" t="s">
        <v>1</v>
      </c>
      <c r="I227" s="170"/>
      <c r="L227" s="167"/>
      <c r="M227" s="171"/>
      <c r="N227" s="172"/>
      <c r="O227" s="172"/>
      <c r="P227" s="172"/>
      <c r="Q227" s="172"/>
      <c r="R227" s="172"/>
      <c r="S227" s="172"/>
      <c r="T227" s="173"/>
      <c r="AT227" s="168" t="s">
        <v>137</v>
      </c>
      <c r="AU227" s="168" t="s">
        <v>143</v>
      </c>
      <c r="AV227" s="14" t="s">
        <v>30</v>
      </c>
      <c r="AW227" s="14" t="s">
        <v>29</v>
      </c>
      <c r="AX227" s="14" t="s">
        <v>73</v>
      </c>
      <c r="AY227" s="168" t="s">
        <v>128</v>
      </c>
    </row>
    <row r="228" spans="1:65" s="13" customFormat="1">
      <c r="B228" s="158"/>
      <c r="D228" s="159" t="s">
        <v>137</v>
      </c>
      <c r="E228" s="160" t="s">
        <v>1</v>
      </c>
      <c r="F228" s="161" t="s">
        <v>1083</v>
      </c>
      <c r="H228" s="162">
        <v>2.5</v>
      </c>
      <c r="I228" s="163"/>
      <c r="L228" s="158"/>
      <c r="M228" s="164"/>
      <c r="N228" s="165"/>
      <c r="O228" s="165"/>
      <c r="P228" s="165"/>
      <c r="Q228" s="165"/>
      <c r="R228" s="165"/>
      <c r="S228" s="165"/>
      <c r="T228" s="166"/>
      <c r="AT228" s="160" t="s">
        <v>137</v>
      </c>
      <c r="AU228" s="160" t="s">
        <v>143</v>
      </c>
      <c r="AV228" s="13" t="s">
        <v>82</v>
      </c>
      <c r="AW228" s="13" t="s">
        <v>29</v>
      </c>
      <c r="AX228" s="13" t="s">
        <v>30</v>
      </c>
      <c r="AY228" s="160" t="s">
        <v>128</v>
      </c>
    </row>
    <row r="229" spans="1:65" s="2" customFormat="1" ht="16.5" customHeight="1">
      <c r="A229" s="33"/>
      <c r="B229" s="144"/>
      <c r="C229" s="145" t="s">
        <v>315</v>
      </c>
      <c r="D229" s="145" t="s">
        <v>130</v>
      </c>
      <c r="E229" s="146" t="s">
        <v>377</v>
      </c>
      <c r="F229" s="147" t="s">
        <v>378</v>
      </c>
      <c r="G229" s="148" t="s">
        <v>133</v>
      </c>
      <c r="H229" s="149">
        <v>2.5</v>
      </c>
      <c r="I229" s="150"/>
      <c r="J229" s="151">
        <f>ROUND(I229*H229,2)</f>
        <v>0</v>
      </c>
      <c r="K229" s="147" t="s">
        <v>1</v>
      </c>
      <c r="L229" s="34"/>
      <c r="M229" s="152" t="s">
        <v>1</v>
      </c>
      <c r="N229" s="153" t="s">
        <v>38</v>
      </c>
      <c r="O229" s="59"/>
      <c r="P229" s="154">
        <f>O229*H229</f>
        <v>0</v>
      </c>
      <c r="Q229" s="154">
        <v>0</v>
      </c>
      <c r="R229" s="154">
        <f>Q229*H229</f>
        <v>0</v>
      </c>
      <c r="S229" s="154">
        <v>0</v>
      </c>
      <c r="T229" s="155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56" t="s">
        <v>135</v>
      </c>
      <c r="AT229" s="156" t="s">
        <v>130</v>
      </c>
      <c r="AU229" s="156" t="s">
        <v>143</v>
      </c>
      <c r="AY229" s="18" t="s">
        <v>128</v>
      </c>
      <c r="BE229" s="157">
        <f>IF(N229="základní",J229,0)</f>
        <v>0</v>
      </c>
      <c r="BF229" s="157">
        <f>IF(N229="snížená",J229,0)</f>
        <v>0</v>
      </c>
      <c r="BG229" s="157">
        <f>IF(N229="zákl. přenesená",J229,0)</f>
        <v>0</v>
      </c>
      <c r="BH229" s="157">
        <f>IF(N229="sníž. přenesená",J229,0)</f>
        <v>0</v>
      </c>
      <c r="BI229" s="157">
        <f>IF(N229="nulová",J229,0)</f>
        <v>0</v>
      </c>
      <c r="BJ229" s="18" t="s">
        <v>30</v>
      </c>
      <c r="BK229" s="157">
        <f>ROUND(I229*H229,2)</f>
        <v>0</v>
      </c>
      <c r="BL229" s="18" t="s">
        <v>135</v>
      </c>
      <c r="BM229" s="156" t="s">
        <v>1084</v>
      </c>
    </row>
    <row r="230" spans="1:65" s="13" customFormat="1">
      <c r="B230" s="158"/>
      <c r="D230" s="159" t="s">
        <v>137</v>
      </c>
      <c r="E230" s="160" t="s">
        <v>1</v>
      </c>
      <c r="F230" s="161" t="s">
        <v>1083</v>
      </c>
      <c r="H230" s="162">
        <v>2.5</v>
      </c>
      <c r="I230" s="163"/>
      <c r="L230" s="158"/>
      <c r="M230" s="164"/>
      <c r="N230" s="165"/>
      <c r="O230" s="165"/>
      <c r="P230" s="165"/>
      <c r="Q230" s="165"/>
      <c r="R230" s="165"/>
      <c r="S230" s="165"/>
      <c r="T230" s="166"/>
      <c r="AT230" s="160" t="s">
        <v>137</v>
      </c>
      <c r="AU230" s="160" t="s">
        <v>143</v>
      </c>
      <c r="AV230" s="13" t="s">
        <v>82</v>
      </c>
      <c r="AW230" s="13" t="s">
        <v>29</v>
      </c>
      <c r="AX230" s="13" t="s">
        <v>30</v>
      </c>
      <c r="AY230" s="160" t="s">
        <v>128</v>
      </c>
    </row>
    <row r="231" spans="1:65" s="2" customFormat="1" ht="16.5" customHeight="1">
      <c r="A231" s="33"/>
      <c r="B231" s="144"/>
      <c r="C231" s="145" t="s">
        <v>321</v>
      </c>
      <c r="D231" s="145" t="s">
        <v>130</v>
      </c>
      <c r="E231" s="146" t="s">
        <v>382</v>
      </c>
      <c r="F231" s="147" t="s">
        <v>383</v>
      </c>
      <c r="G231" s="148" t="s">
        <v>133</v>
      </c>
      <c r="H231" s="149">
        <v>265.7</v>
      </c>
      <c r="I231" s="150"/>
      <c r="J231" s="151">
        <f>ROUND(I231*H231,2)</f>
        <v>0</v>
      </c>
      <c r="K231" s="147" t="s">
        <v>1</v>
      </c>
      <c r="L231" s="34"/>
      <c r="M231" s="152" t="s">
        <v>1</v>
      </c>
      <c r="N231" s="153" t="s">
        <v>38</v>
      </c>
      <c r="O231" s="59"/>
      <c r="P231" s="154">
        <f>O231*H231</f>
        <v>0</v>
      </c>
      <c r="Q231" s="154">
        <v>0</v>
      </c>
      <c r="R231" s="154">
        <f>Q231*H231</f>
        <v>0</v>
      </c>
      <c r="S231" s="154">
        <v>0</v>
      </c>
      <c r="T231" s="155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56" t="s">
        <v>135</v>
      </c>
      <c r="AT231" s="156" t="s">
        <v>130</v>
      </c>
      <c r="AU231" s="156" t="s">
        <v>143</v>
      </c>
      <c r="AY231" s="18" t="s">
        <v>128</v>
      </c>
      <c r="BE231" s="157">
        <f>IF(N231="základní",J231,0)</f>
        <v>0</v>
      </c>
      <c r="BF231" s="157">
        <f>IF(N231="snížená",J231,0)</f>
        <v>0</v>
      </c>
      <c r="BG231" s="157">
        <f>IF(N231="zákl. přenesená",J231,0)</f>
        <v>0</v>
      </c>
      <c r="BH231" s="157">
        <f>IF(N231="sníž. přenesená",J231,0)</f>
        <v>0</v>
      </c>
      <c r="BI231" s="157">
        <f>IF(N231="nulová",J231,0)</f>
        <v>0</v>
      </c>
      <c r="BJ231" s="18" t="s">
        <v>30</v>
      </c>
      <c r="BK231" s="157">
        <f>ROUND(I231*H231,2)</f>
        <v>0</v>
      </c>
      <c r="BL231" s="18" t="s">
        <v>135</v>
      </c>
      <c r="BM231" s="156" t="s">
        <v>1085</v>
      </c>
    </row>
    <row r="232" spans="1:65" s="13" customFormat="1">
      <c r="B232" s="158"/>
      <c r="D232" s="159" t="s">
        <v>137</v>
      </c>
      <c r="E232" s="160" t="s">
        <v>1</v>
      </c>
      <c r="F232" s="161" t="s">
        <v>1086</v>
      </c>
      <c r="H232" s="162">
        <v>265.7</v>
      </c>
      <c r="I232" s="163"/>
      <c r="L232" s="158"/>
      <c r="M232" s="164"/>
      <c r="N232" s="165"/>
      <c r="O232" s="165"/>
      <c r="P232" s="165"/>
      <c r="Q232" s="165"/>
      <c r="R232" s="165"/>
      <c r="S232" s="165"/>
      <c r="T232" s="166"/>
      <c r="AT232" s="160" t="s">
        <v>137</v>
      </c>
      <c r="AU232" s="160" t="s">
        <v>143</v>
      </c>
      <c r="AV232" s="13" t="s">
        <v>82</v>
      </c>
      <c r="AW232" s="13" t="s">
        <v>29</v>
      </c>
      <c r="AX232" s="13" t="s">
        <v>30</v>
      </c>
      <c r="AY232" s="160" t="s">
        <v>128</v>
      </c>
    </row>
    <row r="233" spans="1:65" s="2" customFormat="1" ht="21.75" customHeight="1">
      <c r="A233" s="33"/>
      <c r="B233" s="144"/>
      <c r="C233" s="145" t="s">
        <v>327</v>
      </c>
      <c r="D233" s="145" t="s">
        <v>130</v>
      </c>
      <c r="E233" s="146" t="s">
        <v>387</v>
      </c>
      <c r="F233" s="147" t="s">
        <v>388</v>
      </c>
      <c r="G233" s="148" t="s">
        <v>133</v>
      </c>
      <c r="H233" s="149">
        <v>2.5</v>
      </c>
      <c r="I233" s="150"/>
      <c r="J233" s="151">
        <f>ROUND(I233*H233,2)</f>
        <v>0</v>
      </c>
      <c r="K233" s="147" t="s">
        <v>134</v>
      </c>
      <c r="L233" s="34"/>
      <c r="M233" s="152" t="s">
        <v>1</v>
      </c>
      <c r="N233" s="153" t="s">
        <v>38</v>
      </c>
      <c r="O233" s="59"/>
      <c r="P233" s="154">
        <f>O233*H233</f>
        <v>0</v>
      </c>
      <c r="Q233" s="154">
        <v>0</v>
      </c>
      <c r="R233" s="154">
        <f>Q233*H233</f>
        <v>0</v>
      </c>
      <c r="S233" s="154">
        <v>0</v>
      </c>
      <c r="T233" s="155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56" t="s">
        <v>135</v>
      </c>
      <c r="AT233" s="156" t="s">
        <v>130</v>
      </c>
      <c r="AU233" s="156" t="s">
        <v>143</v>
      </c>
      <c r="AY233" s="18" t="s">
        <v>128</v>
      </c>
      <c r="BE233" s="157">
        <f>IF(N233="základní",J233,0)</f>
        <v>0</v>
      </c>
      <c r="BF233" s="157">
        <f>IF(N233="snížená",J233,0)</f>
        <v>0</v>
      </c>
      <c r="BG233" s="157">
        <f>IF(N233="zákl. přenesená",J233,0)</f>
        <v>0</v>
      </c>
      <c r="BH233" s="157">
        <f>IF(N233="sníž. přenesená",J233,0)</f>
        <v>0</v>
      </c>
      <c r="BI233" s="157">
        <f>IF(N233="nulová",J233,0)</f>
        <v>0</v>
      </c>
      <c r="BJ233" s="18" t="s">
        <v>30</v>
      </c>
      <c r="BK233" s="157">
        <f>ROUND(I233*H233,2)</f>
        <v>0</v>
      </c>
      <c r="BL233" s="18" t="s">
        <v>135</v>
      </c>
      <c r="BM233" s="156" t="s">
        <v>1087</v>
      </c>
    </row>
    <row r="234" spans="1:65" s="13" customFormat="1">
      <c r="B234" s="158"/>
      <c r="D234" s="159" t="s">
        <v>137</v>
      </c>
      <c r="E234" s="160" t="s">
        <v>1</v>
      </c>
      <c r="F234" s="161" t="s">
        <v>1083</v>
      </c>
      <c r="H234" s="162">
        <v>2.5</v>
      </c>
      <c r="I234" s="163"/>
      <c r="L234" s="158"/>
      <c r="M234" s="164"/>
      <c r="N234" s="165"/>
      <c r="O234" s="165"/>
      <c r="P234" s="165"/>
      <c r="Q234" s="165"/>
      <c r="R234" s="165"/>
      <c r="S234" s="165"/>
      <c r="T234" s="166"/>
      <c r="AT234" s="160" t="s">
        <v>137</v>
      </c>
      <c r="AU234" s="160" t="s">
        <v>143</v>
      </c>
      <c r="AV234" s="13" t="s">
        <v>82</v>
      </c>
      <c r="AW234" s="13" t="s">
        <v>29</v>
      </c>
      <c r="AX234" s="13" t="s">
        <v>30</v>
      </c>
      <c r="AY234" s="160" t="s">
        <v>128</v>
      </c>
    </row>
    <row r="235" spans="1:65" s="2" customFormat="1" ht="24.2" customHeight="1">
      <c r="A235" s="33"/>
      <c r="B235" s="144"/>
      <c r="C235" s="145" t="s">
        <v>332</v>
      </c>
      <c r="D235" s="145" t="s">
        <v>130</v>
      </c>
      <c r="E235" s="146" t="s">
        <v>401</v>
      </c>
      <c r="F235" s="147" t="s">
        <v>402</v>
      </c>
      <c r="G235" s="148" t="s">
        <v>133</v>
      </c>
      <c r="H235" s="149">
        <v>2.5</v>
      </c>
      <c r="I235" s="150"/>
      <c r="J235" s="151">
        <f>ROUND(I235*H235,2)</f>
        <v>0</v>
      </c>
      <c r="K235" s="147" t="s">
        <v>1</v>
      </c>
      <c r="L235" s="34"/>
      <c r="M235" s="152" t="s">
        <v>1</v>
      </c>
      <c r="N235" s="153" t="s">
        <v>38</v>
      </c>
      <c r="O235" s="59"/>
      <c r="P235" s="154">
        <f>O235*H235</f>
        <v>0</v>
      </c>
      <c r="Q235" s="154">
        <v>0</v>
      </c>
      <c r="R235" s="154">
        <f>Q235*H235</f>
        <v>0</v>
      </c>
      <c r="S235" s="154">
        <v>0</v>
      </c>
      <c r="T235" s="155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56" t="s">
        <v>135</v>
      </c>
      <c r="AT235" s="156" t="s">
        <v>130</v>
      </c>
      <c r="AU235" s="156" t="s">
        <v>143</v>
      </c>
      <c r="AY235" s="18" t="s">
        <v>128</v>
      </c>
      <c r="BE235" s="157">
        <f>IF(N235="základní",J235,0)</f>
        <v>0</v>
      </c>
      <c r="BF235" s="157">
        <f>IF(N235="snížená",J235,0)</f>
        <v>0</v>
      </c>
      <c r="BG235" s="157">
        <f>IF(N235="zákl. přenesená",J235,0)</f>
        <v>0</v>
      </c>
      <c r="BH235" s="157">
        <f>IF(N235="sníž. přenesená",J235,0)</f>
        <v>0</v>
      </c>
      <c r="BI235" s="157">
        <f>IF(N235="nulová",J235,0)</f>
        <v>0</v>
      </c>
      <c r="BJ235" s="18" t="s">
        <v>30</v>
      </c>
      <c r="BK235" s="157">
        <f>ROUND(I235*H235,2)</f>
        <v>0</v>
      </c>
      <c r="BL235" s="18" t="s">
        <v>135</v>
      </c>
      <c r="BM235" s="156" t="s">
        <v>1088</v>
      </c>
    </row>
    <row r="236" spans="1:65" s="13" customFormat="1">
      <c r="B236" s="158"/>
      <c r="D236" s="159" t="s">
        <v>137</v>
      </c>
      <c r="E236" s="160" t="s">
        <v>1</v>
      </c>
      <c r="F236" s="161" t="s">
        <v>1083</v>
      </c>
      <c r="H236" s="162">
        <v>2.5</v>
      </c>
      <c r="I236" s="163"/>
      <c r="L236" s="158"/>
      <c r="M236" s="164"/>
      <c r="N236" s="165"/>
      <c r="O236" s="165"/>
      <c r="P236" s="165"/>
      <c r="Q236" s="165"/>
      <c r="R236" s="165"/>
      <c r="S236" s="165"/>
      <c r="T236" s="166"/>
      <c r="AT236" s="160" t="s">
        <v>137</v>
      </c>
      <c r="AU236" s="160" t="s">
        <v>143</v>
      </c>
      <c r="AV236" s="13" t="s">
        <v>82</v>
      </c>
      <c r="AW236" s="13" t="s">
        <v>29</v>
      </c>
      <c r="AX236" s="13" t="s">
        <v>30</v>
      </c>
      <c r="AY236" s="160" t="s">
        <v>128</v>
      </c>
    </row>
    <row r="237" spans="1:65" s="2" customFormat="1" ht="16.5" customHeight="1">
      <c r="A237" s="33"/>
      <c r="B237" s="144"/>
      <c r="C237" s="190" t="s">
        <v>334</v>
      </c>
      <c r="D237" s="190" t="s">
        <v>305</v>
      </c>
      <c r="E237" s="191" t="s">
        <v>405</v>
      </c>
      <c r="F237" s="192" t="s">
        <v>406</v>
      </c>
      <c r="G237" s="193" t="s">
        <v>407</v>
      </c>
      <c r="H237" s="194">
        <v>0.09</v>
      </c>
      <c r="I237" s="195"/>
      <c r="J237" s="196">
        <f>ROUND(I237*H237,2)</f>
        <v>0</v>
      </c>
      <c r="K237" s="192" t="s">
        <v>134</v>
      </c>
      <c r="L237" s="197"/>
      <c r="M237" s="198" t="s">
        <v>1</v>
      </c>
      <c r="N237" s="199" t="s">
        <v>38</v>
      </c>
      <c r="O237" s="59"/>
      <c r="P237" s="154">
        <f>O237*H237</f>
        <v>0</v>
      </c>
      <c r="Q237" s="154">
        <v>1E-3</v>
      </c>
      <c r="R237" s="154">
        <f>Q237*H237</f>
        <v>8.9999999999999992E-5</v>
      </c>
      <c r="S237" s="154">
        <v>0</v>
      </c>
      <c r="T237" s="155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56" t="s">
        <v>181</v>
      </c>
      <c r="AT237" s="156" t="s">
        <v>305</v>
      </c>
      <c r="AU237" s="156" t="s">
        <v>143</v>
      </c>
      <c r="AY237" s="18" t="s">
        <v>128</v>
      </c>
      <c r="BE237" s="157">
        <f>IF(N237="základní",J237,0)</f>
        <v>0</v>
      </c>
      <c r="BF237" s="157">
        <f>IF(N237="snížená",J237,0)</f>
        <v>0</v>
      </c>
      <c r="BG237" s="157">
        <f>IF(N237="zákl. přenesená",J237,0)</f>
        <v>0</v>
      </c>
      <c r="BH237" s="157">
        <f>IF(N237="sníž. přenesená",J237,0)</f>
        <v>0</v>
      </c>
      <c r="BI237" s="157">
        <f>IF(N237="nulová",J237,0)</f>
        <v>0</v>
      </c>
      <c r="BJ237" s="18" t="s">
        <v>30</v>
      </c>
      <c r="BK237" s="157">
        <f>ROUND(I237*H237,2)</f>
        <v>0</v>
      </c>
      <c r="BL237" s="18" t="s">
        <v>135</v>
      </c>
      <c r="BM237" s="156" t="s">
        <v>1089</v>
      </c>
    </row>
    <row r="238" spans="1:65" s="13" customFormat="1">
      <c r="B238" s="158"/>
      <c r="D238" s="159" t="s">
        <v>137</v>
      </c>
      <c r="E238" s="160" t="s">
        <v>1</v>
      </c>
      <c r="F238" s="161" t="s">
        <v>1090</v>
      </c>
      <c r="H238" s="162">
        <v>0.09</v>
      </c>
      <c r="I238" s="163"/>
      <c r="L238" s="158"/>
      <c r="M238" s="164"/>
      <c r="N238" s="165"/>
      <c r="O238" s="165"/>
      <c r="P238" s="165"/>
      <c r="Q238" s="165"/>
      <c r="R238" s="165"/>
      <c r="S238" s="165"/>
      <c r="T238" s="166"/>
      <c r="AT238" s="160" t="s">
        <v>137</v>
      </c>
      <c r="AU238" s="160" t="s">
        <v>143</v>
      </c>
      <c r="AV238" s="13" t="s">
        <v>82</v>
      </c>
      <c r="AW238" s="13" t="s">
        <v>29</v>
      </c>
      <c r="AX238" s="13" t="s">
        <v>73</v>
      </c>
      <c r="AY238" s="160" t="s">
        <v>128</v>
      </c>
    </row>
    <row r="239" spans="1:65" s="15" customFormat="1">
      <c r="B239" s="174"/>
      <c r="D239" s="159" t="s">
        <v>137</v>
      </c>
      <c r="E239" s="175" t="s">
        <v>1</v>
      </c>
      <c r="F239" s="176" t="s">
        <v>149</v>
      </c>
      <c r="H239" s="177">
        <v>0.09</v>
      </c>
      <c r="I239" s="178"/>
      <c r="L239" s="174"/>
      <c r="M239" s="179"/>
      <c r="N239" s="180"/>
      <c r="O239" s="180"/>
      <c r="P239" s="180"/>
      <c r="Q239" s="180"/>
      <c r="R239" s="180"/>
      <c r="S239" s="180"/>
      <c r="T239" s="181"/>
      <c r="AT239" s="175" t="s">
        <v>137</v>
      </c>
      <c r="AU239" s="175" t="s">
        <v>143</v>
      </c>
      <c r="AV239" s="15" t="s">
        <v>135</v>
      </c>
      <c r="AW239" s="15" t="s">
        <v>29</v>
      </c>
      <c r="AX239" s="15" t="s">
        <v>30</v>
      </c>
      <c r="AY239" s="175" t="s">
        <v>128</v>
      </c>
    </row>
    <row r="240" spans="1:65" s="2" customFormat="1" ht="24.2" customHeight="1">
      <c r="A240" s="33"/>
      <c r="B240" s="144"/>
      <c r="C240" s="145" t="s">
        <v>336</v>
      </c>
      <c r="D240" s="145" t="s">
        <v>130</v>
      </c>
      <c r="E240" s="146" t="s">
        <v>411</v>
      </c>
      <c r="F240" s="147" t="s">
        <v>412</v>
      </c>
      <c r="G240" s="148" t="s">
        <v>133</v>
      </c>
      <c r="H240" s="149">
        <v>2.5</v>
      </c>
      <c r="I240" s="150"/>
      <c r="J240" s="151">
        <f>ROUND(I240*H240,2)</f>
        <v>0</v>
      </c>
      <c r="K240" s="147" t="s">
        <v>1</v>
      </c>
      <c r="L240" s="34"/>
      <c r="M240" s="152" t="s">
        <v>1</v>
      </c>
      <c r="N240" s="153" t="s">
        <v>38</v>
      </c>
      <c r="O240" s="59"/>
      <c r="P240" s="154">
        <f>O240*H240</f>
        <v>0</v>
      </c>
      <c r="Q240" s="154">
        <v>0</v>
      </c>
      <c r="R240" s="154">
        <f>Q240*H240</f>
        <v>0</v>
      </c>
      <c r="S240" s="154">
        <v>0</v>
      </c>
      <c r="T240" s="155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56" t="s">
        <v>135</v>
      </c>
      <c r="AT240" s="156" t="s">
        <v>130</v>
      </c>
      <c r="AU240" s="156" t="s">
        <v>143</v>
      </c>
      <c r="AY240" s="18" t="s">
        <v>128</v>
      </c>
      <c r="BE240" s="157">
        <f>IF(N240="základní",J240,0)</f>
        <v>0</v>
      </c>
      <c r="BF240" s="157">
        <f>IF(N240="snížená",J240,0)</f>
        <v>0</v>
      </c>
      <c r="BG240" s="157">
        <f>IF(N240="zákl. přenesená",J240,0)</f>
        <v>0</v>
      </c>
      <c r="BH240" s="157">
        <f>IF(N240="sníž. přenesená",J240,0)</f>
        <v>0</v>
      </c>
      <c r="BI240" s="157">
        <f>IF(N240="nulová",J240,0)</f>
        <v>0</v>
      </c>
      <c r="BJ240" s="18" t="s">
        <v>30</v>
      </c>
      <c r="BK240" s="157">
        <f>ROUND(I240*H240,2)</f>
        <v>0</v>
      </c>
      <c r="BL240" s="18" t="s">
        <v>135</v>
      </c>
      <c r="BM240" s="156" t="s">
        <v>1091</v>
      </c>
    </row>
    <row r="241" spans="1:65" s="13" customFormat="1">
      <c r="B241" s="158"/>
      <c r="D241" s="159" t="s">
        <v>137</v>
      </c>
      <c r="E241" s="160" t="s">
        <v>1</v>
      </c>
      <c r="F241" s="161" t="s">
        <v>1083</v>
      </c>
      <c r="H241" s="162">
        <v>2.5</v>
      </c>
      <c r="I241" s="163"/>
      <c r="L241" s="158"/>
      <c r="M241" s="164"/>
      <c r="N241" s="165"/>
      <c r="O241" s="165"/>
      <c r="P241" s="165"/>
      <c r="Q241" s="165"/>
      <c r="R241" s="165"/>
      <c r="S241" s="165"/>
      <c r="T241" s="166"/>
      <c r="AT241" s="160" t="s">
        <v>137</v>
      </c>
      <c r="AU241" s="160" t="s">
        <v>143</v>
      </c>
      <c r="AV241" s="13" t="s">
        <v>82</v>
      </c>
      <c r="AW241" s="13" t="s">
        <v>29</v>
      </c>
      <c r="AX241" s="13" t="s">
        <v>30</v>
      </c>
      <c r="AY241" s="160" t="s">
        <v>128</v>
      </c>
    </row>
    <row r="242" spans="1:65" s="12" customFormat="1" ht="22.9" customHeight="1">
      <c r="B242" s="131"/>
      <c r="D242" s="132" t="s">
        <v>72</v>
      </c>
      <c r="E242" s="142" t="s">
        <v>157</v>
      </c>
      <c r="F242" s="142" t="s">
        <v>1092</v>
      </c>
      <c r="I242" s="134"/>
      <c r="J242" s="143">
        <f>BK242</f>
        <v>0</v>
      </c>
      <c r="L242" s="131"/>
      <c r="M242" s="136"/>
      <c r="N242" s="137"/>
      <c r="O242" s="137"/>
      <c r="P242" s="138">
        <f>P243+SUM(P244:P271)</f>
        <v>0</v>
      </c>
      <c r="Q242" s="137"/>
      <c r="R242" s="138">
        <f>R243+SUM(R244:R271)</f>
        <v>335.55751350000003</v>
      </c>
      <c r="S242" s="137"/>
      <c r="T242" s="139">
        <f>T243+SUM(T244:T271)</f>
        <v>0</v>
      </c>
      <c r="AR242" s="132" t="s">
        <v>30</v>
      </c>
      <c r="AT242" s="140" t="s">
        <v>72</v>
      </c>
      <c r="AU242" s="140" t="s">
        <v>30</v>
      </c>
      <c r="AY242" s="132" t="s">
        <v>128</v>
      </c>
      <c r="BK242" s="141">
        <f>BK243+SUM(BK244:BK271)</f>
        <v>0</v>
      </c>
    </row>
    <row r="243" spans="1:65" s="2" customFormat="1" ht="16.5" customHeight="1">
      <c r="A243" s="33"/>
      <c r="B243" s="144"/>
      <c r="C243" s="145" t="s">
        <v>338</v>
      </c>
      <c r="D243" s="145" t="s">
        <v>130</v>
      </c>
      <c r="E243" s="146" t="s">
        <v>1093</v>
      </c>
      <c r="F243" s="147" t="s">
        <v>1094</v>
      </c>
      <c r="G243" s="148" t="s">
        <v>133</v>
      </c>
      <c r="H243" s="149">
        <v>39.700000000000003</v>
      </c>
      <c r="I243" s="150"/>
      <c r="J243" s="151">
        <f>ROUND(I243*H243,2)</f>
        <v>0</v>
      </c>
      <c r="K243" s="147" t="s">
        <v>134</v>
      </c>
      <c r="L243" s="34"/>
      <c r="M243" s="152" t="s">
        <v>1</v>
      </c>
      <c r="N243" s="153" t="s">
        <v>38</v>
      </c>
      <c r="O243" s="59"/>
      <c r="P243" s="154">
        <f>O243*H243</f>
        <v>0</v>
      </c>
      <c r="Q243" s="154">
        <v>0.23</v>
      </c>
      <c r="R243" s="154">
        <f>Q243*H243</f>
        <v>9.1310000000000002</v>
      </c>
      <c r="S243" s="154">
        <v>0</v>
      </c>
      <c r="T243" s="155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56" t="s">
        <v>135</v>
      </c>
      <c r="AT243" s="156" t="s">
        <v>130</v>
      </c>
      <c r="AU243" s="156" t="s">
        <v>82</v>
      </c>
      <c r="AY243" s="18" t="s">
        <v>128</v>
      </c>
      <c r="BE243" s="157">
        <f>IF(N243="základní",J243,0)</f>
        <v>0</v>
      </c>
      <c r="BF243" s="157">
        <f>IF(N243="snížená",J243,0)</f>
        <v>0</v>
      </c>
      <c r="BG243" s="157">
        <f>IF(N243="zákl. přenesená",J243,0)</f>
        <v>0</v>
      </c>
      <c r="BH243" s="157">
        <f>IF(N243="sníž. přenesená",J243,0)</f>
        <v>0</v>
      </c>
      <c r="BI243" s="157">
        <f>IF(N243="nulová",J243,0)</f>
        <v>0</v>
      </c>
      <c r="BJ243" s="18" t="s">
        <v>30</v>
      </c>
      <c r="BK243" s="157">
        <f>ROUND(I243*H243,2)</f>
        <v>0</v>
      </c>
      <c r="BL243" s="18" t="s">
        <v>135</v>
      </c>
      <c r="BM243" s="156" t="s">
        <v>1095</v>
      </c>
    </row>
    <row r="244" spans="1:65" s="13" customFormat="1">
      <c r="B244" s="158"/>
      <c r="D244" s="159" t="s">
        <v>137</v>
      </c>
      <c r="E244" s="160" t="s">
        <v>1</v>
      </c>
      <c r="F244" s="161" t="s">
        <v>1096</v>
      </c>
      <c r="H244" s="162">
        <v>39.700000000000003</v>
      </c>
      <c r="I244" s="163"/>
      <c r="L244" s="158"/>
      <c r="M244" s="164"/>
      <c r="N244" s="165"/>
      <c r="O244" s="165"/>
      <c r="P244" s="165"/>
      <c r="Q244" s="165"/>
      <c r="R244" s="165"/>
      <c r="S244" s="165"/>
      <c r="T244" s="166"/>
      <c r="AT244" s="160" t="s">
        <v>137</v>
      </c>
      <c r="AU244" s="160" t="s">
        <v>82</v>
      </c>
      <c r="AV244" s="13" t="s">
        <v>82</v>
      </c>
      <c r="AW244" s="13" t="s">
        <v>29</v>
      </c>
      <c r="AX244" s="13" t="s">
        <v>30</v>
      </c>
      <c r="AY244" s="160" t="s">
        <v>128</v>
      </c>
    </row>
    <row r="245" spans="1:65" s="2" customFormat="1" ht="16.5" customHeight="1">
      <c r="A245" s="33"/>
      <c r="B245" s="144"/>
      <c r="C245" s="145" t="s">
        <v>341</v>
      </c>
      <c r="D245" s="145" t="s">
        <v>130</v>
      </c>
      <c r="E245" s="146" t="s">
        <v>1097</v>
      </c>
      <c r="F245" s="147" t="s">
        <v>1098</v>
      </c>
      <c r="G245" s="148" t="s">
        <v>133</v>
      </c>
      <c r="H245" s="149">
        <v>39.700000000000003</v>
      </c>
      <c r="I245" s="150"/>
      <c r="J245" s="151">
        <f>ROUND(I245*H245,2)</f>
        <v>0</v>
      </c>
      <c r="K245" s="147" t="s">
        <v>134</v>
      </c>
      <c r="L245" s="34"/>
      <c r="M245" s="152" t="s">
        <v>1</v>
      </c>
      <c r="N245" s="153" t="s">
        <v>38</v>
      </c>
      <c r="O245" s="59"/>
      <c r="P245" s="154">
        <f>O245*H245</f>
        <v>0</v>
      </c>
      <c r="Q245" s="154">
        <v>0.34499999999999997</v>
      </c>
      <c r="R245" s="154">
        <f>Q245*H245</f>
        <v>13.6965</v>
      </c>
      <c r="S245" s="154">
        <v>0</v>
      </c>
      <c r="T245" s="155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56" t="s">
        <v>135</v>
      </c>
      <c r="AT245" s="156" t="s">
        <v>130</v>
      </c>
      <c r="AU245" s="156" t="s">
        <v>82</v>
      </c>
      <c r="AY245" s="18" t="s">
        <v>128</v>
      </c>
      <c r="BE245" s="157">
        <f>IF(N245="základní",J245,0)</f>
        <v>0</v>
      </c>
      <c r="BF245" s="157">
        <f>IF(N245="snížená",J245,0)</f>
        <v>0</v>
      </c>
      <c r="BG245" s="157">
        <f>IF(N245="zákl. přenesená",J245,0)</f>
        <v>0</v>
      </c>
      <c r="BH245" s="157">
        <f>IF(N245="sníž. přenesená",J245,0)</f>
        <v>0</v>
      </c>
      <c r="BI245" s="157">
        <f>IF(N245="nulová",J245,0)</f>
        <v>0</v>
      </c>
      <c r="BJ245" s="18" t="s">
        <v>30</v>
      </c>
      <c r="BK245" s="157">
        <f>ROUND(I245*H245,2)</f>
        <v>0</v>
      </c>
      <c r="BL245" s="18" t="s">
        <v>135</v>
      </c>
      <c r="BM245" s="156" t="s">
        <v>1099</v>
      </c>
    </row>
    <row r="246" spans="1:65" s="13" customFormat="1">
      <c r="B246" s="158"/>
      <c r="D246" s="159" t="s">
        <v>137</v>
      </c>
      <c r="E246" s="160" t="s">
        <v>1</v>
      </c>
      <c r="F246" s="161" t="s">
        <v>1096</v>
      </c>
      <c r="H246" s="162">
        <v>39.700000000000003</v>
      </c>
      <c r="I246" s="163"/>
      <c r="L246" s="158"/>
      <c r="M246" s="164"/>
      <c r="N246" s="165"/>
      <c r="O246" s="165"/>
      <c r="P246" s="165"/>
      <c r="Q246" s="165"/>
      <c r="R246" s="165"/>
      <c r="S246" s="165"/>
      <c r="T246" s="166"/>
      <c r="AT246" s="160" t="s">
        <v>137</v>
      </c>
      <c r="AU246" s="160" t="s">
        <v>82</v>
      </c>
      <c r="AV246" s="13" t="s">
        <v>82</v>
      </c>
      <c r="AW246" s="13" t="s">
        <v>29</v>
      </c>
      <c r="AX246" s="13" t="s">
        <v>30</v>
      </c>
      <c r="AY246" s="160" t="s">
        <v>128</v>
      </c>
    </row>
    <row r="247" spans="1:65" s="2" customFormat="1" ht="16.5" customHeight="1">
      <c r="A247" s="33"/>
      <c r="B247" s="144"/>
      <c r="C247" s="145" t="s">
        <v>343</v>
      </c>
      <c r="D247" s="145" t="s">
        <v>130</v>
      </c>
      <c r="E247" s="146" t="s">
        <v>550</v>
      </c>
      <c r="F247" s="147" t="s">
        <v>551</v>
      </c>
      <c r="G247" s="148" t="s">
        <v>133</v>
      </c>
      <c r="H247" s="149">
        <v>226</v>
      </c>
      <c r="I247" s="150"/>
      <c r="J247" s="151">
        <f>ROUND(I247*H247,2)</f>
        <v>0</v>
      </c>
      <c r="K247" s="147" t="s">
        <v>134</v>
      </c>
      <c r="L247" s="34"/>
      <c r="M247" s="152" t="s">
        <v>1</v>
      </c>
      <c r="N247" s="153" t="s">
        <v>38</v>
      </c>
      <c r="O247" s="59"/>
      <c r="P247" s="154">
        <f>O247*H247</f>
        <v>0</v>
      </c>
      <c r="Q247" s="154">
        <v>0.46</v>
      </c>
      <c r="R247" s="154">
        <f>Q247*H247</f>
        <v>103.96000000000001</v>
      </c>
      <c r="S247" s="154">
        <v>0</v>
      </c>
      <c r="T247" s="155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56" t="s">
        <v>135</v>
      </c>
      <c r="AT247" s="156" t="s">
        <v>130</v>
      </c>
      <c r="AU247" s="156" t="s">
        <v>82</v>
      </c>
      <c r="AY247" s="18" t="s">
        <v>128</v>
      </c>
      <c r="BE247" s="157">
        <f>IF(N247="základní",J247,0)</f>
        <v>0</v>
      </c>
      <c r="BF247" s="157">
        <f>IF(N247="snížená",J247,0)</f>
        <v>0</v>
      </c>
      <c r="BG247" s="157">
        <f>IF(N247="zákl. přenesená",J247,0)</f>
        <v>0</v>
      </c>
      <c r="BH247" s="157">
        <f>IF(N247="sníž. přenesená",J247,0)</f>
        <v>0</v>
      </c>
      <c r="BI247" s="157">
        <f>IF(N247="nulová",J247,0)</f>
        <v>0</v>
      </c>
      <c r="BJ247" s="18" t="s">
        <v>30</v>
      </c>
      <c r="BK247" s="157">
        <f>ROUND(I247*H247,2)</f>
        <v>0</v>
      </c>
      <c r="BL247" s="18" t="s">
        <v>135</v>
      </c>
      <c r="BM247" s="156" t="s">
        <v>1100</v>
      </c>
    </row>
    <row r="248" spans="1:65" s="13" customFormat="1">
      <c r="B248" s="158"/>
      <c r="D248" s="159" t="s">
        <v>137</v>
      </c>
      <c r="E248" s="160" t="s">
        <v>1</v>
      </c>
      <c r="F248" s="161" t="s">
        <v>1101</v>
      </c>
      <c r="H248" s="162">
        <v>226</v>
      </c>
      <c r="I248" s="163"/>
      <c r="L248" s="158"/>
      <c r="M248" s="164"/>
      <c r="N248" s="165"/>
      <c r="O248" s="165"/>
      <c r="P248" s="165"/>
      <c r="Q248" s="165"/>
      <c r="R248" s="165"/>
      <c r="S248" s="165"/>
      <c r="T248" s="166"/>
      <c r="AT248" s="160" t="s">
        <v>137</v>
      </c>
      <c r="AU248" s="160" t="s">
        <v>82</v>
      </c>
      <c r="AV248" s="13" t="s">
        <v>82</v>
      </c>
      <c r="AW248" s="13" t="s">
        <v>29</v>
      </c>
      <c r="AX248" s="13" t="s">
        <v>30</v>
      </c>
      <c r="AY248" s="160" t="s">
        <v>128</v>
      </c>
    </row>
    <row r="249" spans="1:65" s="2" customFormat="1" ht="16.5" customHeight="1">
      <c r="A249" s="33"/>
      <c r="B249" s="144"/>
      <c r="C249" s="145" t="s">
        <v>348</v>
      </c>
      <c r="D249" s="145" t="s">
        <v>130</v>
      </c>
      <c r="E249" s="146" t="s">
        <v>555</v>
      </c>
      <c r="F249" s="147" t="s">
        <v>556</v>
      </c>
      <c r="G249" s="148" t="s">
        <v>133</v>
      </c>
      <c r="H249" s="149">
        <v>41.2</v>
      </c>
      <c r="I249" s="150"/>
      <c r="J249" s="151">
        <f>ROUND(I249*H249,2)</f>
        <v>0</v>
      </c>
      <c r="K249" s="147" t="s">
        <v>1</v>
      </c>
      <c r="L249" s="34"/>
      <c r="M249" s="152" t="s">
        <v>1</v>
      </c>
      <c r="N249" s="153" t="s">
        <v>38</v>
      </c>
      <c r="O249" s="59"/>
      <c r="P249" s="154">
        <f>O249*H249</f>
        <v>0</v>
      </c>
      <c r="Q249" s="154">
        <v>0.21099999999999999</v>
      </c>
      <c r="R249" s="154">
        <f>Q249*H249</f>
        <v>8.6932000000000009</v>
      </c>
      <c r="S249" s="154">
        <v>0</v>
      </c>
      <c r="T249" s="155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56" t="s">
        <v>135</v>
      </c>
      <c r="AT249" s="156" t="s">
        <v>130</v>
      </c>
      <c r="AU249" s="156" t="s">
        <v>82</v>
      </c>
      <c r="AY249" s="18" t="s">
        <v>128</v>
      </c>
      <c r="BE249" s="157">
        <f>IF(N249="základní",J249,0)</f>
        <v>0</v>
      </c>
      <c r="BF249" s="157">
        <f>IF(N249="snížená",J249,0)</f>
        <v>0</v>
      </c>
      <c r="BG249" s="157">
        <f>IF(N249="zákl. přenesená",J249,0)</f>
        <v>0</v>
      </c>
      <c r="BH249" s="157">
        <f>IF(N249="sníž. přenesená",J249,0)</f>
        <v>0</v>
      </c>
      <c r="BI249" s="157">
        <f>IF(N249="nulová",J249,0)</f>
        <v>0</v>
      </c>
      <c r="BJ249" s="18" t="s">
        <v>30</v>
      </c>
      <c r="BK249" s="157">
        <f>ROUND(I249*H249,2)</f>
        <v>0</v>
      </c>
      <c r="BL249" s="18" t="s">
        <v>135</v>
      </c>
      <c r="BM249" s="156" t="s">
        <v>1102</v>
      </c>
    </row>
    <row r="250" spans="1:65" s="13" customFormat="1">
      <c r="B250" s="158"/>
      <c r="D250" s="159" t="s">
        <v>137</v>
      </c>
      <c r="E250" s="160" t="s">
        <v>1</v>
      </c>
      <c r="F250" s="161" t="s">
        <v>1103</v>
      </c>
      <c r="H250" s="162">
        <v>41.2</v>
      </c>
      <c r="I250" s="163"/>
      <c r="L250" s="158"/>
      <c r="M250" s="164"/>
      <c r="N250" s="165"/>
      <c r="O250" s="165"/>
      <c r="P250" s="165"/>
      <c r="Q250" s="165"/>
      <c r="R250" s="165"/>
      <c r="S250" s="165"/>
      <c r="T250" s="166"/>
      <c r="AT250" s="160" t="s">
        <v>137</v>
      </c>
      <c r="AU250" s="160" t="s">
        <v>82</v>
      </c>
      <c r="AV250" s="13" t="s">
        <v>82</v>
      </c>
      <c r="AW250" s="13" t="s">
        <v>29</v>
      </c>
      <c r="AX250" s="13" t="s">
        <v>30</v>
      </c>
      <c r="AY250" s="160" t="s">
        <v>128</v>
      </c>
    </row>
    <row r="251" spans="1:65" s="2" customFormat="1" ht="16.5" customHeight="1">
      <c r="A251" s="33"/>
      <c r="B251" s="144"/>
      <c r="C251" s="145" t="s">
        <v>354</v>
      </c>
      <c r="D251" s="145" t="s">
        <v>130</v>
      </c>
      <c r="E251" s="146" t="s">
        <v>560</v>
      </c>
      <c r="F251" s="147" t="s">
        <v>561</v>
      </c>
      <c r="G251" s="148" t="s">
        <v>133</v>
      </c>
      <c r="H251" s="149">
        <v>50</v>
      </c>
      <c r="I251" s="150"/>
      <c r="J251" s="151">
        <f>ROUND(I251*H251,2)</f>
        <v>0</v>
      </c>
      <c r="K251" s="147" t="s">
        <v>134</v>
      </c>
      <c r="L251" s="34"/>
      <c r="M251" s="152" t="s">
        <v>1</v>
      </c>
      <c r="N251" s="153" t="s">
        <v>38</v>
      </c>
      <c r="O251" s="59"/>
      <c r="P251" s="154">
        <f>O251*H251</f>
        <v>0</v>
      </c>
      <c r="Q251" s="154">
        <v>0.38313999999999998</v>
      </c>
      <c r="R251" s="154">
        <f>Q251*H251</f>
        <v>19.157</v>
      </c>
      <c r="S251" s="154">
        <v>0</v>
      </c>
      <c r="T251" s="155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56" t="s">
        <v>135</v>
      </c>
      <c r="AT251" s="156" t="s">
        <v>130</v>
      </c>
      <c r="AU251" s="156" t="s">
        <v>82</v>
      </c>
      <c r="AY251" s="18" t="s">
        <v>128</v>
      </c>
      <c r="BE251" s="157">
        <f>IF(N251="základní",J251,0)</f>
        <v>0</v>
      </c>
      <c r="BF251" s="157">
        <f>IF(N251="snížená",J251,0)</f>
        <v>0</v>
      </c>
      <c r="BG251" s="157">
        <f>IF(N251="zákl. přenesená",J251,0)</f>
        <v>0</v>
      </c>
      <c r="BH251" s="157">
        <f>IF(N251="sníž. přenesená",J251,0)</f>
        <v>0</v>
      </c>
      <c r="BI251" s="157">
        <f>IF(N251="nulová",J251,0)</f>
        <v>0</v>
      </c>
      <c r="BJ251" s="18" t="s">
        <v>30</v>
      </c>
      <c r="BK251" s="157">
        <f>ROUND(I251*H251,2)</f>
        <v>0</v>
      </c>
      <c r="BL251" s="18" t="s">
        <v>135</v>
      </c>
      <c r="BM251" s="156" t="s">
        <v>1104</v>
      </c>
    </row>
    <row r="252" spans="1:65" s="14" customFormat="1">
      <c r="B252" s="167"/>
      <c r="D252" s="159" t="s">
        <v>137</v>
      </c>
      <c r="E252" s="168" t="s">
        <v>1</v>
      </c>
      <c r="F252" s="169" t="s">
        <v>563</v>
      </c>
      <c r="H252" s="168" t="s">
        <v>1</v>
      </c>
      <c r="I252" s="170"/>
      <c r="L252" s="167"/>
      <c r="M252" s="171"/>
      <c r="N252" s="172"/>
      <c r="O252" s="172"/>
      <c r="P252" s="172"/>
      <c r="Q252" s="172"/>
      <c r="R252" s="172"/>
      <c r="S252" s="172"/>
      <c r="T252" s="173"/>
      <c r="AT252" s="168" t="s">
        <v>137</v>
      </c>
      <c r="AU252" s="168" t="s">
        <v>82</v>
      </c>
      <c r="AV252" s="14" t="s">
        <v>30</v>
      </c>
      <c r="AW252" s="14" t="s">
        <v>29</v>
      </c>
      <c r="AX252" s="14" t="s">
        <v>73</v>
      </c>
      <c r="AY252" s="168" t="s">
        <v>128</v>
      </c>
    </row>
    <row r="253" spans="1:65" s="14" customFormat="1">
      <c r="B253" s="167"/>
      <c r="D253" s="159" t="s">
        <v>137</v>
      </c>
      <c r="E253" s="168" t="s">
        <v>1</v>
      </c>
      <c r="F253" s="169" t="s">
        <v>564</v>
      </c>
      <c r="H253" s="168" t="s">
        <v>1</v>
      </c>
      <c r="I253" s="170"/>
      <c r="L253" s="167"/>
      <c r="M253" s="171"/>
      <c r="N253" s="172"/>
      <c r="O253" s="172"/>
      <c r="P253" s="172"/>
      <c r="Q253" s="172"/>
      <c r="R253" s="172"/>
      <c r="S253" s="172"/>
      <c r="T253" s="173"/>
      <c r="AT253" s="168" t="s">
        <v>137</v>
      </c>
      <c r="AU253" s="168" t="s">
        <v>82</v>
      </c>
      <c r="AV253" s="14" t="s">
        <v>30</v>
      </c>
      <c r="AW253" s="14" t="s">
        <v>29</v>
      </c>
      <c r="AX253" s="14" t="s">
        <v>73</v>
      </c>
      <c r="AY253" s="168" t="s">
        <v>128</v>
      </c>
    </row>
    <row r="254" spans="1:65" s="14" customFormat="1">
      <c r="B254" s="167"/>
      <c r="D254" s="159" t="s">
        <v>137</v>
      </c>
      <c r="E254" s="168" t="s">
        <v>1</v>
      </c>
      <c r="F254" s="169" t="s">
        <v>565</v>
      </c>
      <c r="H254" s="168" t="s">
        <v>1</v>
      </c>
      <c r="I254" s="170"/>
      <c r="L254" s="167"/>
      <c r="M254" s="171"/>
      <c r="N254" s="172"/>
      <c r="O254" s="172"/>
      <c r="P254" s="172"/>
      <c r="Q254" s="172"/>
      <c r="R254" s="172"/>
      <c r="S254" s="172"/>
      <c r="T254" s="173"/>
      <c r="AT254" s="168" t="s">
        <v>137</v>
      </c>
      <c r="AU254" s="168" t="s">
        <v>82</v>
      </c>
      <c r="AV254" s="14" t="s">
        <v>30</v>
      </c>
      <c r="AW254" s="14" t="s">
        <v>29</v>
      </c>
      <c r="AX254" s="14" t="s">
        <v>73</v>
      </c>
      <c r="AY254" s="168" t="s">
        <v>128</v>
      </c>
    </row>
    <row r="255" spans="1:65" s="14" customFormat="1">
      <c r="B255" s="167"/>
      <c r="D255" s="159" t="s">
        <v>137</v>
      </c>
      <c r="E255" s="168" t="s">
        <v>1</v>
      </c>
      <c r="F255" s="169" t="s">
        <v>566</v>
      </c>
      <c r="H255" s="168" t="s">
        <v>1</v>
      </c>
      <c r="I255" s="170"/>
      <c r="L255" s="167"/>
      <c r="M255" s="171"/>
      <c r="N255" s="172"/>
      <c r="O255" s="172"/>
      <c r="P255" s="172"/>
      <c r="Q255" s="172"/>
      <c r="R255" s="172"/>
      <c r="S255" s="172"/>
      <c r="T255" s="173"/>
      <c r="AT255" s="168" t="s">
        <v>137</v>
      </c>
      <c r="AU255" s="168" t="s">
        <v>82</v>
      </c>
      <c r="AV255" s="14" t="s">
        <v>30</v>
      </c>
      <c r="AW255" s="14" t="s">
        <v>29</v>
      </c>
      <c r="AX255" s="14" t="s">
        <v>73</v>
      </c>
      <c r="AY255" s="168" t="s">
        <v>128</v>
      </c>
    </row>
    <row r="256" spans="1:65" s="13" customFormat="1">
      <c r="B256" s="158"/>
      <c r="D256" s="159" t="s">
        <v>137</v>
      </c>
      <c r="E256" s="160" t="s">
        <v>1</v>
      </c>
      <c r="F256" s="161" t="s">
        <v>381</v>
      </c>
      <c r="H256" s="162">
        <v>50</v>
      </c>
      <c r="I256" s="163"/>
      <c r="L256" s="158"/>
      <c r="M256" s="164"/>
      <c r="N256" s="165"/>
      <c r="O256" s="165"/>
      <c r="P256" s="165"/>
      <c r="Q256" s="165"/>
      <c r="R256" s="165"/>
      <c r="S256" s="165"/>
      <c r="T256" s="166"/>
      <c r="AT256" s="160" t="s">
        <v>137</v>
      </c>
      <c r="AU256" s="160" t="s">
        <v>82</v>
      </c>
      <c r="AV256" s="13" t="s">
        <v>82</v>
      </c>
      <c r="AW256" s="13" t="s">
        <v>29</v>
      </c>
      <c r="AX256" s="13" t="s">
        <v>30</v>
      </c>
      <c r="AY256" s="160" t="s">
        <v>128</v>
      </c>
    </row>
    <row r="257" spans="1:65" s="2" customFormat="1" ht="16.5" customHeight="1">
      <c r="A257" s="33"/>
      <c r="B257" s="144"/>
      <c r="C257" s="145" t="s">
        <v>357</v>
      </c>
      <c r="D257" s="145" t="s">
        <v>130</v>
      </c>
      <c r="E257" s="146" t="s">
        <v>569</v>
      </c>
      <c r="F257" s="147" t="s">
        <v>570</v>
      </c>
      <c r="G257" s="148" t="s">
        <v>133</v>
      </c>
      <c r="H257" s="149">
        <v>176</v>
      </c>
      <c r="I257" s="150"/>
      <c r="J257" s="151">
        <f>ROUND(I257*H257,2)</f>
        <v>0</v>
      </c>
      <c r="K257" s="147" t="s">
        <v>134</v>
      </c>
      <c r="L257" s="34"/>
      <c r="M257" s="152" t="s">
        <v>1</v>
      </c>
      <c r="N257" s="153" t="s">
        <v>38</v>
      </c>
      <c r="O257" s="59"/>
      <c r="P257" s="154">
        <f>O257*H257</f>
        <v>0</v>
      </c>
      <c r="Q257" s="154">
        <v>0.45977000000000001</v>
      </c>
      <c r="R257" s="154">
        <f>Q257*H257</f>
        <v>80.919520000000006</v>
      </c>
      <c r="S257" s="154">
        <v>0</v>
      </c>
      <c r="T257" s="155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56" t="s">
        <v>135</v>
      </c>
      <c r="AT257" s="156" t="s">
        <v>130</v>
      </c>
      <c r="AU257" s="156" t="s">
        <v>82</v>
      </c>
      <c r="AY257" s="18" t="s">
        <v>128</v>
      </c>
      <c r="BE257" s="157">
        <f>IF(N257="základní",J257,0)</f>
        <v>0</v>
      </c>
      <c r="BF257" s="157">
        <f>IF(N257="snížená",J257,0)</f>
        <v>0</v>
      </c>
      <c r="BG257" s="157">
        <f>IF(N257="zákl. přenesená",J257,0)</f>
        <v>0</v>
      </c>
      <c r="BH257" s="157">
        <f>IF(N257="sníž. přenesená",J257,0)</f>
        <v>0</v>
      </c>
      <c r="BI257" s="157">
        <f>IF(N257="nulová",J257,0)</f>
        <v>0</v>
      </c>
      <c r="BJ257" s="18" t="s">
        <v>30</v>
      </c>
      <c r="BK257" s="157">
        <f>ROUND(I257*H257,2)</f>
        <v>0</v>
      </c>
      <c r="BL257" s="18" t="s">
        <v>135</v>
      </c>
      <c r="BM257" s="156" t="s">
        <v>1105</v>
      </c>
    </row>
    <row r="258" spans="1:65" s="14" customFormat="1">
      <c r="B258" s="167"/>
      <c r="D258" s="159" t="s">
        <v>137</v>
      </c>
      <c r="E258" s="168" t="s">
        <v>1</v>
      </c>
      <c r="F258" s="169" t="s">
        <v>572</v>
      </c>
      <c r="H258" s="168" t="s">
        <v>1</v>
      </c>
      <c r="I258" s="170"/>
      <c r="L258" s="167"/>
      <c r="M258" s="171"/>
      <c r="N258" s="172"/>
      <c r="O258" s="172"/>
      <c r="P258" s="172"/>
      <c r="Q258" s="172"/>
      <c r="R258" s="172"/>
      <c r="S258" s="172"/>
      <c r="T258" s="173"/>
      <c r="AT258" s="168" t="s">
        <v>137</v>
      </c>
      <c r="AU258" s="168" t="s">
        <v>82</v>
      </c>
      <c r="AV258" s="14" t="s">
        <v>30</v>
      </c>
      <c r="AW258" s="14" t="s">
        <v>29</v>
      </c>
      <c r="AX258" s="14" t="s">
        <v>73</v>
      </c>
      <c r="AY258" s="168" t="s">
        <v>128</v>
      </c>
    </row>
    <row r="259" spans="1:65" s="14" customFormat="1">
      <c r="B259" s="167"/>
      <c r="D259" s="159" t="s">
        <v>137</v>
      </c>
      <c r="E259" s="168" t="s">
        <v>1</v>
      </c>
      <c r="F259" s="169" t="s">
        <v>573</v>
      </c>
      <c r="H259" s="168" t="s">
        <v>1</v>
      </c>
      <c r="I259" s="170"/>
      <c r="L259" s="167"/>
      <c r="M259" s="171"/>
      <c r="N259" s="172"/>
      <c r="O259" s="172"/>
      <c r="P259" s="172"/>
      <c r="Q259" s="172"/>
      <c r="R259" s="172"/>
      <c r="S259" s="172"/>
      <c r="T259" s="173"/>
      <c r="AT259" s="168" t="s">
        <v>137</v>
      </c>
      <c r="AU259" s="168" t="s">
        <v>82</v>
      </c>
      <c r="AV259" s="14" t="s">
        <v>30</v>
      </c>
      <c r="AW259" s="14" t="s">
        <v>29</v>
      </c>
      <c r="AX259" s="14" t="s">
        <v>73</v>
      </c>
      <c r="AY259" s="168" t="s">
        <v>128</v>
      </c>
    </row>
    <row r="260" spans="1:65" s="13" customFormat="1">
      <c r="B260" s="158"/>
      <c r="D260" s="159" t="s">
        <v>137</v>
      </c>
      <c r="E260" s="160" t="s">
        <v>1</v>
      </c>
      <c r="F260" s="161" t="s">
        <v>1106</v>
      </c>
      <c r="H260" s="162">
        <v>176</v>
      </c>
      <c r="I260" s="163"/>
      <c r="L260" s="158"/>
      <c r="M260" s="164"/>
      <c r="N260" s="165"/>
      <c r="O260" s="165"/>
      <c r="P260" s="165"/>
      <c r="Q260" s="165"/>
      <c r="R260" s="165"/>
      <c r="S260" s="165"/>
      <c r="T260" s="166"/>
      <c r="AT260" s="160" t="s">
        <v>137</v>
      </c>
      <c r="AU260" s="160" t="s">
        <v>82</v>
      </c>
      <c r="AV260" s="13" t="s">
        <v>82</v>
      </c>
      <c r="AW260" s="13" t="s">
        <v>29</v>
      </c>
      <c r="AX260" s="13" t="s">
        <v>30</v>
      </c>
      <c r="AY260" s="160" t="s">
        <v>128</v>
      </c>
    </row>
    <row r="261" spans="1:65" s="2" customFormat="1" ht="16.5" customHeight="1">
      <c r="A261" s="33"/>
      <c r="B261" s="144"/>
      <c r="C261" s="145" t="s">
        <v>362</v>
      </c>
      <c r="D261" s="145" t="s">
        <v>130</v>
      </c>
      <c r="E261" s="146" t="s">
        <v>576</v>
      </c>
      <c r="F261" s="147" t="s">
        <v>577</v>
      </c>
      <c r="G261" s="148" t="s">
        <v>133</v>
      </c>
      <c r="H261" s="149">
        <v>41.2</v>
      </c>
      <c r="I261" s="150"/>
      <c r="J261" s="151">
        <f>ROUND(I261*H261,2)</f>
        <v>0</v>
      </c>
      <c r="K261" s="147" t="s">
        <v>134</v>
      </c>
      <c r="L261" s="34"/>
      <c r="M261" s="152" t="s">
        <v>1</v>
      </c>
      <c r="N261" s="153" t="s">
        <v>38</v>
      </c>
      <c r="O261" s="59"/>
      <c r="P261" s="154">
        <f>O261*H261</f>
        <v>0</v>
      </c>
      <c r="Q261" s="154">
        <v>0.56194</v>
      </c>
      <c r="R261" s="154">
        <f>Q261*H261</f>
        <v>23.151928000000002</v>
      </c>
      <c r="S261" s="154">
        <v>0</v>
      </c>
      <c r="T261" s="155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56" t="s">
        <v>135</v>
      </c>
      <c r="AT261" s="156" t="s">
        <v>130</v>
      </c>
      <c r="AU261" s="156" t="s">
        <v>82</v>
      </c>
      <c r="AY261" s="18" t="s">
        <v>128</v>
      </c>
      <c r="BE261" s="157">
        <f>IF(N261="základní",J261,0)</f>
        <v>0</v>
      </c>
      <c r="BF261" s="157">
        <f>IF(N261="snížená",J261,0)</f>
        <v>0</v>
      </c>
      <c r="BG261" s="157">
        <f>IF(N261="zákl. přenesená",J261,0)</f>
        <v>0</v>
      </c>
      <c r="BH261" s="157">
        <f>IF(N261="sníž. přenesená",J261,0)</f>
        <v>0</v>
      </c>
      <c r="BI261" s="157">
        <f>IF(N261="nulová",J261,0)</f>
        <v>0</v>
      </c>
      <c r="BJ261" s="18" t="s">
        <v>30</v>
      </c>
      <c r="BK261" s="157">
        <f>ROUND(I261*H261,2)</f>
        <v>0</v>
      </c>
      <c r="BL261" s="18" t="s">
        <v>135</v>
      </c>
      <c r="BM261" s="156" t="s">
        <v>1107</v>
      </c>
    </row>
    <row r="262" spans="1:65" s="14" customFormat="1">
      <c r="B262" s="167"/>
      <c r="D262" s="159" t="s">
        <v>137</v>
      </c>
      <c r="E262" s="168" t="s">
        <v>1</v>
      </c>
      <c r="F262" s="169" t="s">
        <v>572</v>
      </c>
      <c r="H262" s="168" t="s">
        <v>1</v>
      </c>
      <c r="I262" s="170"/>
      <c r="L262" s="167"/>
      <c r="M262" s="171"/>
      <c r="N262" s="172"/>
      <c r="O262" s="172"/>
      <c r="P262" s="172"/>
      <c r="Q262" s="172"/>
      <c r="R262" s="172"/>
      <c r="S262" s="172"/>
      <c r="T262" s="173"/>
      <c r="AT262" s="168" t="s">
        <v>137</v>
      </c>
      <c r="AU262" s="168" t="s">
        <v>82</v>
      </c>
      <c r="AV262" s="14" t="s">
        <v>30</v>
      </c>
      <c r="AW262" s="14" t="s">
        <v>29</v>
      </c>
      <c r="AX262" s="14" t="s">
        <v>73</v>
      </c>
      <c r="AY262" s="168" t="s">
        <v>128</v>
      </c>
    </row>
    <row r="263" spans="1:65" s="14" customFormat="1">
      <c r="B263" s="167"/>
      <c r="D263" s="159" t="s">
        <v>137</v>
      </c>
      <c r="E263" s="168" t="s">
        <v>1</v>
      </c>
      <c r="F263" s="169" t="s">
        <v>573</v>
      </c>
      <c r="H263" s="168" t="s">
        <v>1</v>
      </c>
      <c r="I263" s="170"/>
      <c r="L263" s="167"/>
      <c r="M263" s="171"/>
      <c r="N263" s="172"/>
      <c r="O263" s="172"/>
      <c r="P263" s="172"/>
      <c r="Q263" s="172"/>
      <c r="R263" s="172"/>
      <c r="S263" s="172"/>
      <c r="T263" s="173"/>
      <c r="AT263" s="168" t="s">
        <v>137</v>
      </c>
      <c r="AU263" s="168" t="s">
        <v>82</v>
      </c>
      <c r="AV263" s="14" t="s">
        <v>30</v>
      </c>
      <c r="AW263" s="14" t="s">
        <v>29</v>
      </c>
      <c r="AX263" s="14" t="s">
        <v>73</v>
      </c>
      <c r="AY263" s="168" t="s">
        <v>128</v>
      </c>
    </row>
    <row r="264" spans="1:65" s="13" customFormat="1">
      <c r="B264" s="158"/>
      <c r="D264" s="159" t="s">
        <v>137</v>
      </c>
      <c r="E264" s="160" t="s">
        <v>1</v>
      </c>
      <c r="F264" s="161" t="s">
        <v>1103</v>
      </c>
      <c r="H264" s="162">
        <v>41.2</v>
      </c>
      <c r="I264" s="163"/>
      <c r="L264" s="158"/>
      <c r="M264" s="164"/>
      <c r="N264" s="165"/>
      <c r="O264" s="165"/>
      <c r="P264" s="165"/>
      <c r="Q264" s="165"/>
      <c r="R264" s="165"/>
      <c r="S264" s="165"/>
      <c r="T264" s="166"/>
      <c r="AT264" s="160" t="s">
        <v>137</v>
      </c>
      <c r="AU264" s="160" t="s">
        <v>82</v>
      </c>
      <c r="AV264" s="13" t="s">
        <v>82</v>
      </c>
      <c r="AW264" s="13" t="s">
        <v>29</v>
      </c>
      <c r="AX264" s="13" t="s">
        <v>30</v>
      </c>
      <c r="AY264" s="160" t="s">
        <v>128</v>
      </c>
    </row>
    <row r="265" spans="1:65" s="2" customFormat="1" ht="16.5" customHeight="1">
      <c r="A265" s="33"/>
      <c r="B265" s="144"/>
      <c r="C265" s="145" t="s">
        <v>365</v>
      </c>
      <c r="D265" s="145" t="s">
        <v>130</v>
      </c>
      <c r="E265" s="146" t="s">
        <v>583</v>
      </c>
      <c r="F265" s="147" t="s">
        <v>584</v>
      </c>
      <c r="G265" s="148" t="s">
        <v>133</v>
      </c>
      <c r="H265" s="149">
        <v>41.2</v>
      </c>
      <c r="I265" s="150"/>
      <c r="J265" s="151">
        <f>ROUND(I265*H265,2)</f>
        <v>0</v>
      </c>
      <c r="K265" s="147" t="s">
        <v>134</v>
      </c>
      <c r="L265" s="34"/>
      <c r="M265" s="152" t="s">
        <v>1</v>
      </c>
      <c r="N265" s="153" t="s">
        <v>38</v>
      </c>
      <c r="O265" s="59"/>
      <c r="P265" s="154">
        <f>O265*H265</f>
        <v>0</v>
      </c>
      <c r="Q265" s="154">
        <v>6.0099999999999997E-3</v>
      </c>
      <c r="R265" s="154">
        <f>Q265*H265</f>
        <v>0.247612</v>
      </c>
      <c r="S265" s="154">
        <v>0</v>
      </c>
      <c r="T265" s="155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6" t="s">
        <v>135</v>
      </c>
      <c r="AT265" s="156" t="s">
        <v>130</v>
      </c>
      <c r="AU265" s="156" t="s">
        <v>82</v>
      </c>
      <c r="AY265" s="18" t="s">
        <v>128</v>
      </c>
      <c r="BE265" s="157">
        <f>IF(N265="základní",J265,0)</f>
        <v>0</v>
      </c>
      <c r="BF265" s="157">
        <f>IF(N265="snížená",J265,0)</f>
        <v>0</v>
      </c>
      <c r="BG265" s="157">
        <f>IF(N265="zákl. přenesená",J265,0)</f>
        <v>0</v>
      </c>
      <c r="BH265" s="157">
        <f>IF(N265="sníž. přenesená",J265,0)</f>
        <v>0</v>
      </c>
      <c r="BI265" s="157">
        <f>IF(N265="nulová",J265,0)</f>
        <v>0</v>
      </c>
      <c r="BJ265" s="18" t="s">
        <v>30</v>
      </c>
      <c r="BK265" s="157">
        <f>ROUND(I265*H265,2)</f>
        <v>0</v>
      </c>
      <c r="BL265" s="18" t="s">
        <v>135</v>
      </c>
      <c r="BM265" s="156" t="s">
        <v>1108</v>
      </c>
    </row>
    <row r="266" spans="1:65" s="13" customFormat="1">
      <c r="B266" s="158"/>
      <c r="D266" s="159" t="s">
        <v>137</v>
      </c>
      <c r="E266" s="160" t="s">
        <v>1</v>
      </c>
      <c r="F266" s="161" t="s">
        <v>1103</v>
      </c>
      <c r="H266" s="162">
        <v>41.2</v>
      </c>
      <c r="I266" s="163"/>
      <c r="L266" s="158"/>
      <c r="M266" s="164"/>
      <c r="N266" s="165"/>
      <c r="O266" s="165"/>
      <c r="P266" s="165"/>
      <c r="Q266" s="165"/>
      <c r="R266" s="165"/>
      <c r="S266" s="165"/>
      <c r="T266" s="166"/>
      <c r="AT266" s="160" t="s">
        <v>137</v>
      </c>
      <c r="AU266" s="160" t="s">
        <v>82</v>
      </c>
      <c r="AV266" s="13" t="s">
        <v>82</v>
      </c>
      <c r="AW266" s="13" t="s">
        <v>29</v>
      </c>
      <c r="AX266" s="13" t="s">
        <v>30</v>
      </c>
      <c r="AY266" s="160" t="s">
        <v>128</v>
      </c>
    </row>
    <row r="267" spans="1:65" s="2" customFormat="1" ht="16.5" customHeight="1">
      <c r="A267" s="33"/>
      <c r="B267" s="144"/>
      <c r="C267" s="145" t="s">
        <v>369</v>
      </c>
      <c r="D267" s="145" t="s">
        <v>130</v>
      </c>
      <c r="E267" s="146" t="s">
        <v>587</v>
      </c>
      <c r="F267" s="147" t="s">
        <v>588</v>
      </c>
      <c r="G267" s="148" t="s">
        <v>133</v>
      </c>
      <c r="H267" s="149">
        <v>41.2</v>
      </c>
      <c r="I267" s="150"/>
      <c r="J267" s="151">
        <f>ROUND(I267*H267,2)</f>
        <v>0</v>
      </c>
      <c r="K267" s="147" t="s">
        <v>134</v>
      </c>
      <c r="L267" s="34"/>
      <c r="M267" s="152" t="s">
        <v>1</v>
      </c>
      <c r="N267" s="153" t="s">
        <v>38</v>
      </c>
      <c r="O267" s="59"/>
      <c r="P267" s="154">
        <f>O267*H267</f>
        <v>0</v>
      </c>
      <c r="Q267" s="154">
        <v>5.1000000000000004E-4</v>
      </c>
      <c r="R267" s="154">
        <f>Q267*H267</f>
        <v>2.1012000000000003E-2</v>
      </c>
      <c r="S267" s="154">
        <v>0</v>
      </c>
      <c r="T267" s="155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56" t="s">
        <v>135</v>
      </c>
      <c r="AT267" s="156" t="s">
        <v>130</v>
      </c>
      <c r="AU267" s="156" t="s">
        <v>82</v>
      </c>
      <c r="AY267" s="18" t="s">
        <v>128</v>
      </c>
      <c r="BE267" s="157">
        <f>IF(N267="základní",J267,0)</f>
        <v>0</v>
      </c>
      <c r="BF267" s="157">
        <f>IF(N267="snížená",J267,0)</f>
        <v>0</v>
      </c>
      <c r="BG267" s="157">
        <f>IF(N267="zákl. přenesená",J267,0)</f>
        <v>0</v>
      </c>
      <c r="BH267" s="157">
        <f>IF(N267="sníž. přenesená",J267,0)</f>
        <v>0</v>
      </c>
      <c r="BI267" s="157">
        <f>IF(N267="nulová",J267,0)</f>
        <v>0</v>
      </c>
      <c r="BJ267" s="18" t="s">
        <v>30</v>
      </c>
      <c r="BK267" s="157">
        <f>ROUND(I267*H267,2)</f>
        <v>0</v>
      </c>
      <c r="BL267" s="18" t="s">
        <v>135</v>
      </c>
      <c r="BM267" s="156" t="s">
        <v>1109</v>
      </c>
    </row>
    <row r="268" spans="1:65" s="13" customFormat="1">
      <c r="B268" s="158"/>
      <c r="D268" s="159" t="s">
        <v>137</v>
      </c>
      <c r="E268" s="160" t="s">
        <v>1</v>
      </c>
      <c r="F268" s="161" t="s">
        <v>1103</v>
      </c>
      <c r="H268" s="162">
        <v>41.2</v>
      </c>
      <c r="I268" s="163"/>
      <c r="L268" s="158"/>
      <c r="M268" s="164"/>
      <c r="N268" s="165"/>
      <c r="O268" s="165"/>
      <c r="P268" s="165"/>
      <c r="Q268" s="165"/>
      <c r="R268" s="165"/>
      <c r="S268" s="165"/>
      <c r="T268" s="166"/>
      <c r="AT268" s="160" t="s">
        <v>137</v>
      </c>
      <c r="AU268" s="160" t="s">
        <v>82</v>
      </c>
      <c r="AV268" s="13" t="s">
        <v>82</v>
      </c>
      <c r="AW268" s="13" t="s">
        <v>29</v>
      </c>
      <c r="AX268" s="13" t="s">
        <v>30</v>
      </c>
      <c r="AY268" s="160" t="s">
        <v>128</v>
      </c>
    </row>
    <row r="269" spans="1:65" s="2" customFormat="1" ht="16.5" customHeight="1">
      <c r="A269" s="33"/>
      <c r="B269" s="144"/>
      <c r="C269" s="145" t="s">
        <v>376</v>
      </c>
      <c r="D269" s="145" t="s">
        <v>130</v>
      </c>
      <c r="E269" s="146" t="s">
        <v>591</v>
      </c>
      <c r="F269" s="147" t="s">
        <v>592</v>
      </c>
      <c r="G269" s="148" t="s">
        <v>133</v>
      </c>
      <c r="H269" s="149">
        <v>41.2</v>
      </c>
      <c r="I269" s="150"/>
      <c r="J269" s="151">
        <f>ROUND(I269*H269,2)</f>
        <v>0</v>
      </c>
      <c r="K269" s="147" t="s">
        <v>1</v>
      </c>
      <c r="L269" s="34"/>
      <c r="M269" s="152" t="s">
        <v>1</v>
      </c>
      <c r="N269" s="153" t="s">
        <v>38</v>
      </c>
      <c r="O269" s="59"/>
      <c r="P269" s="154">
        <f>O269*H269</f>
        <v>0</v>
      </c>
      <c r="Q269" s="154">
        <v>0.12966</v>
      </c>
      <c r="R269" s="154">
        <f>Q269*H269</f>
        <v>5.3419920000000003</v>
      </c>
      <c r="S269" s="154">
        <v>0</v>
      </c>
      <c r="T269" s="155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56" t="s">
        <v>135</v>
      </c>
      <c r="AT269" s="156" t="s">
        <v>130</v>
      </c>
      <c r="AU269" s="156" t="s">
        <v>82</v>
      </c>
      <c r="AY269" s="18" t="s">
        <v>128</v>
      </c>
      <c r="BE269" s="157">
        <f>IF(N269="základní",J269,0)</f>
        <v>0</v>
      </c>
      <c r="BF269" s="157">
        <f>IF(N269="snížená",J269,0)</f>
        <v>0</v>
      </c>
      <c r="BG269" s="157">
        <f>IF(N269="zákl. přenesená",J269,0)</f>
        <v>0</v>
      </c>
      <c r="BH269" s="157">
        <f>IF(N269="sníž. přenesená",J269,0)</f>
        <v>0</v>
      </c>
      <c r="BI269" s="157">
        <f>IF(N269="nulová",J269,0)</f>
        <v>0</v>
      </c>
      <c r="BJ269" s="18" t="s">
        <v>30</v>
      </c>
      <c r="BK269" s="157">
        <f>ROUND(I269*H269,2)</f>
        <v>0</v>
      </c>
      <c r="BL269" s="18" t="s">
        <v>135</v>
      </c>
      <c r="BM269" s="156" t="s">
        <v>1110</v>
      </c>
    </row>
    <row r="270" spans="1:65" s="13" customFormat="1">
      <c r="B270" s="158"/>
      <c r="D270" s="159" t="s">
        <v>137</v>
      </c>
      <c r="E270" s="160" t="s">
        <v>1</v>
      </c>
      <c r="F270" s="161" t="s">
        <v>1103</v>
      </c>
      <c r="H270" s="162">
        <v>41.2</v>
      </c>
      <c r="I270" s="163"/>
      <c r="L270" s="158"/>
      <c r="M270" s="164"/>
      <c r="N270" s="165"/>
      <c r="O270" s="165"/>
      <c r="P270" s="165"/>
      <c r="Q270" s="165"/>
      <c r="R270" s="165"/>
      <c r="S270" s="165"/>
      <c r="T270" s="166"/>
      <c r="AT270" s="160" t="s">
        <v>137</v>
      </c>
      <c r="AU270" s="160" t="s">
        <v>82</v>
      </c>
      <c r="AV270" s="13" t="s">
        <v>82</v>
      </c>
      <c r="AW270" s="13" t="s">
        <v>29</v>
      </c>
      <c r="AX270" s="13" t="s">
        <v>30</v>
      </c>
      <c r="AY270" s="160" t="s">
        <v>128</v>
      </c>
    </row>
    <row r="271" spans="1:65" s="12" customFormat="1" ht="20.85" customHeight="1">
      <c r="B271" s="131"/>
      <c r="D271" s="132" t="s">
        <v>72</v>
      </c>
      <c r="E271" s="142" t="s">
        <v>421</v>
      </c>
      <c r="F271" s="142" t="s">
        <v>612</v>
      </c>
      <c r="I271" s="134"/>
      <c r="J271" s="143">
        <f>BK271</f>
        <v>0</v>
      </c>
      <c r="L271" s="131"/>
      <c r="M271" s="136"/>
      <c r="N271" s="137"/>
      <c r="O271" s="137"/>
      <c r="P271" s="138">
        <f>SUM(P272:P283)</f>
        <v>0</v>
      </c>
      <c r="Q271" s="137"/>
      <c r="R271" s="138">
        <f>SUM(R272:R283)</f>
        <v>71.237749500000007</v>
      </c>
      <c r="S271" s="137"/>
      <c r="T271" s="139">
        <f>SUM(T272:T283)</f>
        <v>0</v>
      </c>
      <c r="AR271" s="132" t="s">
        <v>30</v>
      </c>
      <c r="AT271" s="140" t="s">
        <v>72</v>
      </c>
      <c r="AU271" s="140" t="s">
        <v>82</v>
      </c>
      <c r="AY271" s="132" t="s">
        <v>128</v>
      </c>
      <c r="BK271" s="141">
        <f>SUM(BK272:BK283)</f>
        <v>0</v>
      </c>
    </row>
    <row r="272" spans="1:65" s="2" customFormat="1" ht="16.5" customHeight="1">
      <c r="A272" s="33"/>
      <c r="B272" s="144"/>
      <c r="C272" s="145" t="s">
        <v>381</v>
      </c>
      <c r="D272" s="145" t="s">
        <v>130</v>
      </c>
      <c r="E272" s="146" t="s">
        <v>614</v>
      </c>
      <c r="F272" s="147" t="s">
        <v>615</v>
      </c>
      <c r="G272" s="148" t="s">
        <v>133</v>
      </c>
      <c r="H272" s="149">
        <v>39.704999999999998</v>
      </c>
      <c r="I272" s="150"/>
      <c r="J272" s="151">
        <f>ROUND(I272*H272,2)</f>
        <v>0</v>
      </c>
      <c r="K272" s="147" t="s">
        <v>1</v>
      </c>
      <c r="L272" s="34"/>
      <c r="M272" s="152" t="s">
        <v>1</v>
      </c>
      <c r="N272" s="153" t="s">
        <v>38</v>
      </c>
      <c r="O272" s="59"/>
      <c r="P272" s="154">
        <f>O272*H272</f>
        <v>0</v>
      </c>
      <c r="Q272" s="154">
        <v>7.3899999999999993E-2</v>
      </c>
      <c r="R272" s="154">
        <f>Q272*H272</f>
        <v>2.9341994999999996</v>
      </c>
      <c r="S272" s="154">
        <v>0</v>
      </c>
      <c r="T272" s="155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56" t="s">
        <v>135</v>
      </c>
      <c r="AT272" s="156" t="s">
        <v>130</v>
      </c>
      <c r="AU272" s="156" t="s">
        <v>143</v>
      </c>
      <c r="AY272" s="18" t="s">
        <v>128</v>
      </c>
      <c r="BE272" s="157">
        <f>IF(N272="základní",J272,0)</f>
        <v>0</v>
      </c>
      <c r="BF272" s="157">
        <f>IF(N272="snížená",J272,0)</f>
        <v>0</v>
      </c>
      <c r="BG272" s="157">
        <f>IF(N272="zákl. přenesená",J272,0)</f>
        <v>0</v>
      </c>
      <c r="BH272" s="157">
        <f>IF(N272="sníž. přenesená",J272,0)</f>
        <v>0</v>
      </c>
      <c r="BI272" s="157">
        <f>IF(N272="nulová",J272,0)</f>
        <v>0</v>
      </c>
      <c r="BJ272" s="18" t="s">
        <v>30</v>
      </c>
      <c r="BK272" s="157">
        <f>ROUND(I272*H272,2)</f>
        <v>0</v>
      </c>
      <c r="BL272" s="18" t="s">
        <v>135</v>
      </c>
      <c r="BM272" s="156" t="s">
        <v>1111</v>
      </c>
    </row>
    <row r="273" spans="1:65" s="13" customFormat="1">
      <c r="B273" s="158"/>
      <c r="D273" s="159" t="s">
        <v>137</v>
      </c>
      <c r="E273" s="160" t="s">
        <v>1</v>
      </c>
      <c r="F273" s="161" t="s">
        <v>1112</v>
      </c>
      <c r="H273" s="162">
        <v>39.704999999999998</v>
      </c>
      <c r="I273" s="163"/>
      <c r="L273" s="158"/>
      <c r="M273" s="164"/>
      <c r="N273" s="165"/>
      <c r="O273" s="165"/>
      <c r="P273" s="165"/>
      <c r="Q273" s="165"/>
      <c r="R273" s="165"/>
      <c r="S273" s="165"/>
      <c r="T273" s="166"/>
      <c r="AT273" s="160" t="s">
        <v>137</v>
      </c>
      <c r="AU273" s="160" t="s">
        <v>143</v>
      </c>
      <c r="AV273" s="13" t="s">
        <v>82</v>
      </c>
      <c r="AW273" s="13" t="s">
        <v>29</v>
      </c>
      <c r="AX273" s="13" t="s">
        <v>30</v>
      </c>
      <c r="AY273" s="160" t="s">
        <v>128</v>
      </c>
    </row>
    <row r="274" spans="1:65" s="2" customFormat="1" ht="16.5" customHeight="1">
      <c r="A274" s="33"/>
      <c r="B274" s="144"/>
      <c r="C274" s="145" t="s">
        <v>386</v>
      </c>
      <c r="D274" s="145" t="s">
        <v>130</v>
      </c>
      <c r="E274" s="146" t="s">
        <v>619</v>
      </c>
      <c r="F274" s="147" t="s">
        <v>620</v>
      </c>
      <c r="G274" s="148" t="s">
        <v>133</v>
      </c>
      <c r="H274" s="149">
        <v>226</v>
      </c>
      <c r="I274" s="150"/>
      <c r="J274" s="151">
        <f>ROUND(I274*H274,2)</f>
        <v>0</v>
      </c>
      <c r="K274" s="147" t="s">
        <v>1</v>
      </c>
      <c r="L274" s="34"/>
      <c r="M274" s="152" t="s">
        <v>1</v>
      </c>
      <c r="N274" s="153" t="s">
        <v>38</v>
      </c>
      <c r="O274" s="59"/>
      <c r="P274" s="154">
        <f>O274*H274</f>
        <v>0</v>
      </c>
      <c r="Q274" s="154">
        <v>8.9249999999999996E-2</v>
      </c>
      <c r="R274" s="154">
        <f>Q274*H274</f>
        <v>20.170500000000001</v>
      </c>
      <c r="S274" s="154">
        <v>0</v>
      </c>
      <c r="T274" s="155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56" t="s">
        <v>135</v>
      </c>
      <c r="AT274" s="156" t="s">
        <v>130</v>
      </c>
      <c r="AU274" s="156" t="s">
        <v>143</v>
      </c>
      <c r="AY274" s="18" t="s">
        <v>128</v>
      </c>
      <c r="BE274" s="157">
        <f>IF(N274="základní",J274,0)</f>
        <v>0</v>
      </c>
      <c r="BF274" s="157">
        <f>IF(N274="snížená",J274,0)</f>
        <v>0</v>
      </c>
      <c r="BG274" s="157">
        <f>IF(N274="zákl. přenesená",J274,0)</f>
        <v>0</v>
      </c>
      <c r="BH274" s="157">
        <f>IF(N274="sníž. přenesená",J274,0)</f>
        <v>0</v>
      </c>
      <c r="BI274" s="157">
        <f>IF(N274="nulová",J274,0)</f>
        <v>0</v>
      </c>
      <c r="BJ274" s="18" t="s">
        <v>30</v>
      </c>
      <c r="BK274" s="157">
        <f>ROUND(I274*H274,2)</f>
        <v>0</v>
      </c>
      <c r="BL274" s="18" t="s">
        <v>135</v>
      </c>
      <c r="BM274" s="156" t="s">
        <v>1113</v>
      </c>
    </row>
    <row r="275" spans="1:65" s="13" customFormat="1">
      <c r="B275" s="158"/>
      <c r="D275" s="159" t="s">
        <v>137</v>
      </c>
      <c r="E275" s="160" t="s">
        <v>1</v>
      </c>
      <c r="F275" s="161" t="s">
        <v>1101</v>
      </c>
      <c r="H275" s="162">
        <v>226</v>
      </c>
      <c r="I275" s="163"/>
      <c r="L275" s="158"/>
      <c r="M275" s="164"/>
      <c r="N275" s="165"/>
      <c r="O275" s="165"/>
      <c r="P275" s="165"/>
      <c r="Q275" s="165"/>
      <c r="R275" s="165"/>
      <c r="S275" s="165"/>
      <c r="T275" s="166"/>
      <c r="AT275" s="160" t="s">
        <v>137</v>
      </c>
      <c r="AU275" s="160" t="s">
        <v>143</v>
      </c>
      <c r="AV275" s="13" t="s">
        <v>82</v>
      </c>
      <c r="AW275" s="13" t="s">
        <v>29</v>
      </c>
      <c r="AX275" s="13" t="s">
        <v>30</v>
      </c>
      <c r="AY275" s="160" t="s">
        <v>128</v>
      </c>
    </row>
    <row r="276" spans="1:65" s="2" customFormat="1" ht="16.5" customHeight="1">
      <c r="A276" s="33"/>
      <c r="B276" s="144"/>
      <c r="C276" s="145" t="s">
        <v>390</v>
      </c>
      <c r="D276" s="145" t="s">
        <v>130</v>
      </c>
      <c r="E276" s="146" t="s">
        <v>624</v>
      </c>
      <c r="F276" s="147" t="s">
        <v>625</v>
      </c>
      <c r="G276" s="148" t="s">
        <v>174</v>
      </c>
      <c r="H276" s="149">
        <v>3.97</v>
      </c>
      <c r="I276" s="150"/>
      <c r="J276" s="151">
        <f>ROUND(I276*H276,2)</f>
        <v>0</v>
      </c>
      <c r="K276" s="147" t="s">
        <v>1</v>
      </c>
      <c r="L276" s="34"/>
      <c r="M276" s="152" t="s">
        <v>1</v>
      </c>
      <c r="N276" s="153" t="s">
        <v>38</v>
      </c>
      <c r="O276" s="59"/>
      <c r="P276" s="154">
        <f>O276*H276</f>
        <v>0</v>
      </c>
      <c r="Q276" s="154">
        <v>0</v>
      </c>
      <c r="R276" s="154">
        <f>Q276*H276</f>
        <v>0</v>
      </c>
      <c r="S276" s="154">
        <v>0</v>
      </c>
      <c r="T276" s="155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56" t="s">
        <v>135</v>
      </c>
      <c r="AT276" s="156" t="s">
        <v>130</v>
      </c>
      <c r="AU276" s="156" t="s">
        <v>143</v>
      </c>
      <c r="AY276" s="18" t="s">
        <v>128</v>
      </c>
      <c r="BE276" s="157">
        <f>IF(N276="základní",J276,0)</f>
        <v>0</v>
      </c>
      <c r="BF276" s="157">
        <f>IF(N276="snížená",J276,0)</f>
        <v>0</v>
      </c>
      <c r="BG276" s="157">
        <f>IF(N276="zákl. přenesená",J276,0)</f>
        <v>0</v>
      </c>
      <c r="BH276" s="157">
        <f>IF(N276="sníž. přenesená",J276,0)</f>
        <v>0</v>
      </c>
      <c r="BI276" s="157">
        <f>IF(N276="nulová",J276,0)</f>
        <v>0</v>
      </c>
      <c r="BJ276" s="18" t="s">
        <v>30</v>
      </c>
      <c r="BK276" s="157">
        <f>ROUND(I276*H276,2)</f>
        <v>0</v>
      </c>
      <c r="BL276" s="18" t="s">
        <v>135</v>
      </c>
      <c r="BM276" s="156" t="s">
        <v>1114</v>
      </c>
    </row>
    <row r="277" spans="1:65" s="13" customFormat="1">
      <c r="B277" s="158"/>
      <c r="D277" s="159" t="s">
        <v>137</v>
      </c>
      <c r="E277" s="160" t="s">
        <v>1</v>
      </c>
      <c r="F277" s="161" t="s">
        <v>1115</v>
      </c>
      <c r="H277" s="162">
        <v>3.97</v>
      </c>
      <c r="I277" s="163"/>
      <c r="L277" s="158"/>
      <c r="M277" s="164"/>
      <c r="N277" s="165"/>
      <c r="O277" s="165"/>
      <c r="P277" s="165"/>
      <c r="Q277" s="165"/>
      <c r="R277" s="165"/>
      <c r="S277" s="165"/>
      <c r="T277" s="166"/>
      <c r="AT277" s="160" t="s">
        <v>137</v>
      </c>
      <c r="AU277" s="160" t="s">
        <v>143</v>
      </c>
      <c r="AV277" s="13" t="s">
        <v>82</v>
      </c>
      <c r="AW277" s="13" t="s">
        <v>29</v>
      </c>
      <c r="AX277" s="13" t="s">
        <v>30</v>
      </c>
      <c r="AY277" s="160" t="s">
        <v>128</v>
      </c>
    </row>
    <row r="278" spans="1:65" s="2" customFormat="1" ht="16.5" customHeight="1">
      <c r="A278" s="33"/>
      <c r="B278" s="144"/>
      <c r="C278" s="145" t="s">
        <v>395</v>
      </c>
      <c r="D278" s="145" t="s">
        <v>130</v>
      </c>
      <c r="E278" s="146" t="s">
        <v>629</v>
      </c>
      <c r="F278" s="147" t="s">
        <v>630</v>
      </c>
      <c r="G278" s="148" t="s">
        <v>174</v>
      </c>
      <c r="H278" s="149">
        <v>22.6</v>
      </c>
      <c r="I278" s="150"/>
      <c r="J278" s="151">
        <f>ROUND(I278*H278,2)</f>
        <v>0</v>
      </c>
      <c r="K278" s="147" t="s">
        <v>1</v>
      </c>
      <c r="L278" s="34"/>
      <c r="M278" s="152" t="s">
        <v>1</v>
      </c>
      <c r="N278" s="153" t="s">
        <v>38</v>
      </c>
      <c r="O278" s="59"/>
      <c r="P278" s="154">
        <f>O278*H278</f>
        <v>0</v>
      </c>
      <c r="Q278" s="154">
        <v>0</v>
      </c>
      <c r="R278" s="154">
        <f>Q278*H278</f>
        <v>0</v>
      </c>
      <c r="S278" s="154">
        <v>0</v>
      </c>
      <c r="T278" s="155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56" t="s">
        <v>135</v>
      </c>
      <c r="AT278" s="156" t="s">
        <v>130</v>
      </c>
      <c r="AU278" s="156" t="s">
        <v>143</v>
      </c>
      <c r="AY278" s="18" t="s">
        <v>128</v>
      </c>
      <c r="BE278" s="157">
        <f>IF(N278="základní",J278,0)</f>
        <v>0</v>
      </c>
      <c r="BF278" s="157">
        <f>IF(N278="snížená",J278,0)</f>
        <v>0</v>
      </c>
      <c r="BG278" s="157">
        <f>IF(N278="zákl. přenesená",J278,0)</f>
        <v>0</v>
      </c>
      <c r="BH278" s="157">
        <f>IF(N278="sníž. přenesená",J278,0)</f>
        <v>0</v>
      </c>
      <c r="BI278" s="157">
        <f>IF(N278="nulová",J278,0)</f>
        <v>0</v>
      </c>
      <c r="BJ278" s="18" t="s">
        <v>30</v>
      </c>
      <c r="BK278" s="157">
        <f>ROUND(I278*H278,2)</f>
        <v>0</v>
      </c>
      <c r="BL278" s="18" t="s">
        <v>135</v>
      </c>
      <c r="BM278" s="156" t="s">
        <v>1116</v>
      </c>
    </row>
    <row r="279" spans="1:65" s="13" customFormat="1">
      <c r="B279" s="158"/>
      <c r="D279" s="159" t="s">
        <v>137</v>
      </c>
      <c r="E279" s="160" t="s">
        <v>1</v>
      </c>
      <c r="F279" s="161" t="s">
        <v>1117</v>
      </c>
      <c r="H279" s="162">
        <v>22.6</v>
      </c>
      <c r="I279" s="163"/>
      <c r="L279" s="158"/>
      <c r="M279" s="164"/>
      <c r="N279" s="165"/>
      <c r="O279" s="165"/>
      <c r="P279" s="165"/>
      <c r="Q279" s="165"/>
      <c r="R279" s="165"/>
      <c r="S279" s="165"/>
      <c r="T279" s="166"/>
      <c r="AT279" s="160" t="s">
        <v>137</v>
      </c>
      <c r="AU279" s="160" t="s">
        <v>143</v>
      </c>
      <c r="AV279" s="13" t="s">
        <v>82</v>
      </c>
      <c r="AW279" s="13" t="s">
        <v>29</v>
      </c>
      <c r="AX279" s="13" t="s">
        <v>30</v>
      </c>
      <c r="AY279" s="160" t="s">
        <v>128</v>
      </c>
    </row>
    <row r="280" spans="1:65" s="2" customFormat="1" ht="16.5" customHeight="1">
      <c r="A280" s="33"/>
      <c r="B280" s="144"/>
      <c r="C280" s="190" t="s">
        <v>398</v>
      </c>
      <c r="D280" s="190" t="s">
        <v>305</v>
      </c>
      <c r="E280" s="191" t="s">
        <v>639</v>
      </c>
      <c r="F280" s="192" t="s">
        <v>640</v>
      </c>
      <c r="G280" s="193" t="s">
        <v>133</v>
      </c>
      <c r="H280" s="194">
        <v>41.685000000000002</v>
      </c>
      <c r="I280" s="195"/>
      <c r="J280" s="196">
        <f>ROUND(I280*H280,2)</f>
        <v>0</v>
      </c>
      <c r="K280" s="192" t="s">
        <v>1</v>
      </c>
      <c r="L280" s="197"/>
      <c r="M280" s="198" t="s">
        <v>1</v>
      </c>
      <c r="N280" s="199" t="s">
        <v>38</v>
      </c>
      <c r="O280" s="59"/>
      <c r="P280" s="154">
        <f>O280*H280</f>
        <v>0</v>
      </c>
      <c r="Q280" s="154">
        <v>0.13</v>
      </c>
      <c r="R280" s="154">
        <f>Q280*H280</f>
        <v>5.4190500000000004</v>
      </c>
      <c r="S280" s="154">
        <v>0</v>
      </c>
      <c r="T280" s="155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56" t="s">
        <v>181</v>
      </c>
      <c r="AT280" s="156" t="s">
        <v>305</v>
      </c>
      <c r="AU280" s="156" t="s">
        <v>143</v>
      </c>
      <c r="AY280" s="18" t="s">
        <v>128</v>
      </c>
      <c r="BE280" s="157">
        <f>IF(N280="základní",J280,0)</f>
        <v>0</v>
      </c>
      <c r="BF280" s="157">
        <f>IF(N280="snížená",J280,0)</f>
        <v>0</v>
      </c>
      <c r="BG280" s="157">
        <f>IF(N280="zákl. přenesená",J280,0)</f>
        <v>0</v>
      </c>
      <c r="BH280" s="157">
        <f>IF(N280="sníž. přenesená",J280,0)</f>
        <v>0</v>
      </c>
      <c r="BI280" s="157">
        <f>IF(N280="nulová",J280,0)</f>
        <v>0</v>
      </c>
      <c r="BJ280" s="18" t="s">
        <v>30</v>
      </c>
      <c r="BK280" s="157">
        <f>ROUND(I280*H280,2)</f>
        <v>0</v>
      </c>
      <c r="BL280" s="18" t="s">
        <v>135</v>
      </c>
      <c r="BM280" s="156" t="s">
        <v>1118</v>
      </c>
    </row>
    <row r="281" spans="1:65" s="13" customFormat="1">
      <c r="B281" s="158"/>
      <c r="D281" s="159" t="s">
        <v>137</v>
      </c>
      <c r="E281" s="160" t="s">
        <v>1</v>
      </c>
      <c r="F281" s="161" t="s">
        <v>1119</v>
      </c>
      <c r="H281" s="162">
        <v>41.685000000000002</v>
      </c>
      <c r="I281" s="163"/>
      <c r="L281" s="158"/>
      <c r="M281" s="164"/>
      <c r="N281" s="165"/>
      <c r="O281" s="165"/>
      <c r="P281" s="165"/>
      <c r="Q281" s="165"/>
      <c r="R281" s="165"/>
      <c r="S281" s="165"/>
      <c r="T281" s="166"/>
      <c r="AT281" s="160" t="s">
        <v>137</v>
      </c>
      <c r="AU281" s="160" t="s">
        <v>143</v>
      </c>
      <c r="AV281" s="13" t="s">
        <v>82</v>
      </c>
      <c r="AW281" s="13" t="s">
        <v>29</v>
      </c>
      <c r="AX281" s="13" t="s">
        <v>30</v>
      </c>
      <c r="AY281" s="160" t="s">
        <v>128</v>
      </c>
    </row>
    <row r="282" spans="1:65" s="2" customFormat="1" ht="16.5" customHeight="1">
      <c r="A282" s="33"/>
      <c r="B282" s="144"/>
      <c r="C282" s="190" t="s">
        <v>400</v>
      </c>
      <c r="D282" s="190" t="s">
        <v>305</v>
      </c>
      <c r="E282" s="191" t="s">
        <v>649</v>
      </c>
      <c r="F282" s="192" t="s">
        <v>650</v>
      </c>
      <c r="G282" s="193" t="s">
        <v>133</v>
      </c>
      <c r="H282" s="194">
        <v>237.3</v>
      </c>
      <c r="I282" s="195"/>
      <c r="J282" s="196">
        <f>ROUND(I282*H282,2)</f>
        <v>0</v>
      </c>
      <c r="K282" s="192" t="s">
        <v>1</v>
      </c>
      <c r="L282" s="197"/>
      <c r="M282" s="198" t="s">
        <v>1</v>
      </c>
      <c r="N282" s="199" t="s">
        <v>38</v>
      </c>
      <c r="O282" s="59"/>
      <c r="P282" s="154">
        <f>O282*H282</f>
        <v>0</v>
      </c>
      <c r="Q282" s="154">
        <v>0.18</v>
      </c>
      <c r="R282" s="154">
        <f>Q282*H282</f>
        <v>42.713999999999999</v>
      </c>
      <c r="S282" s="154">
        <v>0</v>
      </c>
      <c r="T282" s="155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56" t="s">
        <v>181</v>
      </c>
      <c r="AT282" s="156" t="s">
        <v>305</v>
      </c>
      <c r="AU282" s="156" t="s">
        <v>143</v>
      </c>
      <c r="AY282" s="18" t="s">
        <v>128</v>
      </c>
      <c r="BE282" s="157">
        <f>IF(N282="základní",J282,0)</f>
        <v>0</v>
      </c>
      <c r="BF282" s="157">
        <f>IF(N282="snížená",J282,0)</f>
        <v>0</v>
      </c>
      <c r="BG282" s="157">
        <f>IF(N282="zákl. přenesená",J282,0)</f>
        <v>0</v>
      </c>
      <c r="BH282" s="157">
        <f>IF(N282="sníž. přenesená",J282,0)</f>
        <v>0</v>
      </c>
      <c r="BI282" s="157">
        <f>IF(N282="nulová",J282,0)</f>
        <v>0</v>
      </c>
      <c r="BJ282" s="18" t="s">
        <v>30</v>
      </c>
      <c r="BK282" s="157">
        <f>ROUND(I282*H282,2)</f>
        <v>0</v>
      </c>
      <c r="BL282" s="18" t="s">
        <v>135</v>
      </c>
      <c r="BM282" s="156" t="s">
        <v>1120</v>
      </c>
    </row>
    <row r="283" spans="1:65" s="13" customFormat="1">
      <c r="B283" s="158"/>
      <c r="D283" s="159" t="s">
        <v>137</v>
      </c>
      <c r="E283" s="160" t="s">
        <v>1</v>
      </c>
      <c r="F283" s="161" t="s">
        <v>1121</v>
      </c>
      <c r="H283" s="162">
        <v>237.3</v>
      </c>
      <c r="I283" s="163"/>
      <c r="L283" s="158"/>
      <c r="M283" s="164"/>
      <c r="N283" s="165"/>
      <c r="O283" s="165"/>
      <c r="P283" s="165"/>
      <c r="Q283" s="165"/>
      <c r="R283" s="165"/>
      <c r="S283" s="165"/>
      <c r="T283" s="166"/>
      <c r="AT283" s="160" t="s">
        <v>137</v>
      </c>
      <c r="AU283" s="160" t="s">
        <v>143</v>
      </c>
      <c r="AV283" s="13" t="s">
        <v>82</v>
      </c>
      <c r="AW283" s="13" t="s">
        <v>29</v>
      </c>
      <c r="AX283" s="13" t="s">
        <v>30</v>
      </c>
      <c r="AY283" s="160" t="s">
        <v>128</v>
      </c>
    </row>
    <row r="284" spans="1:65" s="12" customFormat="1" ht="22.9" customHeight="1">
      <c r="B284" s="131"/>
      <c r="D284" s="132" t="s">
        <v>72</v>
      </c>
      <c r="E284" s="142" t="s">
        <v>181</v>
      </c>
      <c r="F284" s="142" t="s">
        <v>675</v>
      </c>
      <c r="I284" s="134"/>
      <c r="J284" s="143">
        <f>BK284</f>
        <v>0</v>
      </c>
      <c r="L284" s="131"/>
      <c r="M284" s="136"/>
      <c r="N284" s="137"/>
      <c r="O284" s="137"/>
      <c r="P284" s="138">
        <f>SUM(P285:P290)</f>
        <v>0</v>
      </c>
      <c r="Q284" s="137"/>
      <c r="R284" s="138">
        <f>SUM(R285:R290)</f>
        <v>2.5067200000000001</v>
      </c>
      <c r="S284" s="137"/>
      <c r="T284" s="139">
        <f>SUM(T285:T290)</f>
        <v>0</v>
      </c>
      <c r="AR284" s="132" t="s">
        <v>30</v>
      </c>
      <c r="AT284" s="140" t="s">
        <v>72</v>
      </c>
      <c r="AU284" s="140" t="s">
        <v>30</v>
      </c>
      <c r="AY284" s="132" t="s">
        <v>128</v>
      </c>
      <c r="BK284" s="141">
        <f>SUM(BK285:BK290)</f>
        <v>0</v>
      </c>
    </row>
    <row r="285" spans="1:65" s="2" customFormat="1" ht="16.5" customHeight="1">
      <c r="A285" s="33"/>
      <c r="B285" s="144"/>
      <c r="C285" s="145" t="s">
        <v>404</v>
      </c>
      <c r="D285" s="145" t="s">
        <v>130</v>
      </c>
      <c r="E285" s="146" t="s">
        <v>725</v>
      </c>
      <c r="F285" s="147" t="s">
        <v>726</v>
      </c>
      <c r="G285" s="148" t="s">
        <v>459</v>
      </c>
      <c r="H285" s="149">
        <v>3</v>
      </c>
      <c r="I285" s="150"/>
      <c r="J285" s="151">
        <f>ROUND(I285*H285,2)</f>
        <v>0</v>
      </c>
      <c r="K285" s="147" t="s">
        <v>1</v>
      </c>
      <c r="L285" s="34"/>
      <c r="M285" s="152" t="s">
        <v>1</v>
      </c>
      <c r="N285" s="153" t="s">
        <v>38</v>
      </c>
      <c r="O285" s="59"/>
      <c r="P285" s="154">
        <f>O285*H285</f>
        <v>0</v>
      </c>
      <c r="Q285" s="154">
        <v>0.42080000000000001</v>
      </c>
      <c r="R285" s="154">
        <f>Q285*H285</f>
        <v>1.2624</v>
      </c>
      <c r="S285" s="154">
        <v>0</v>
      </c>
      <c r="T285" s="155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56" t="s">
        <v>135</v>
      </c>
      <c r="AT285" s="156" t="s">
        <v>130</v>
      </c>
      <c r="AU285" s="156" t="s">
        <v>82</v>
      </c>
      <c r="AY285" s="18" t="s">
        <v>128</v>
      </c>
      <c r="BE285" s="157">
        <f>IF(N285="základní",J285,0)</f>
        <v>0</v>
      </c>
      <c r="BF285" s="157">
        <f>IF(N285="snížená",J285,0)</f>
        <v>0</v>
      </c>
      <c r="BG285" s="157">
        <f>IF(N285="zákl. přenesená",J285,0)</f>
        <v>0</v>
      </c>
      <c r="BH285" s="157">
        <f>IF(N285="sníž. přenesená",J285,0)</f>
        <v>0</v>
      </c>
      <c r="BI285" s="157">
        <f>IF(N285="nulová",J285,0)</f>
        <v>0</v>
      </c>
      <c r="BJ285" s="18" t="s">
        <v>30</v>
      </c>
      <c r="BK285" s="157">
        <f>ROUND(I285*H285,2)</f>
        <v>0</v>
      </c>
      <c r="BL285" s="18" t="s">
        <v>135</v>
      </c>
      <c r="BM285" s="156" t="s">
        <v>1122</v>
      </c>
    </row>
    <row r="286" spans="1:65" s="14" customFormat="1">
      <c r="B286" s="167"/>
      <c r="D286" s="159" t="s">
        <v>137</v>
      </c>
      <c r="E286" s="168" t="s">
        <v>1</v>
      </c>
      <c r="F286" s="169" t="s">
        <v>728</v>
      </c>
      <c r="H286" s="168" t="s">
        <v>1</v>
      </c>
      <c r="I286" s="170"/>
      <c r="L286" s="167"/>
      <c r="M286" s="171"/>
      <c r="N286" s="172"/>
      <c r="O286" s="172"/>
      <c r="P286" s="172"/>
      <c r="Q286" s="172"/>
      <c r="R286" s="172"/>
      <c r="S286" s="172"/>
      <c r="T286" s="173"/>
      <c r="AT286" s="168" t="s">
        <v>137</v>
      </c>
      <c r="AU286" s="168" t="s">
        <v>82</v>
      </c>
      <c r="AV286" s="14" t="s">
        <v>30</v>
      </c>
      <c r="AW286" s="14" t="s">
        <v>29</v>
      </c>
      <c r="AX286" s="14" t="s">
        <v>73</v>
      </c>
      <c r="AY286" s="168" t="s">
        <v>128</v>
      </c>
    </row>
    <row r="287" spans="1:65" s="13" customFormat="1">
      <c r="B287" s="158"/>
      <c r="D287" s="159" t="s">
        <v>137</v>
      </c>
      <c r="E287" s="160" t="s">
        <v>1</v>
      </c>
      <c r="F287" s="161" t="s">
        <v>143</v>
      </c>
      <c r="H287" s="162">
        <v>3</v>
      </c>
      <c r="I287" s="163"/>
      <c r="L287" s="158"/>
      <c r="M287" s="164"/>
      <c r="N287" s="165"/>
      <c r="O287" s="165"/>
      <c r="P287" s="165"/>
      <c r="Q287" s="165"/>
      <c r="R287" s="165"/>
      <c r="S287" s="165"/>
      <c r="T287" s="166"/>
      <c r="AT287" s="160" t="s">
        <v>137</v>
      </c>
      <c r="AU287" s="160" t="s">
        <v>82</v>
      </c>
      <c r="AV287" s="13" t="s">
        <v>82</v>
      </c>
      <c r="AW287" s="13" t="s">
        <v>29</v>
      </c>
      <c r="AX287" s="13" t="s">
        <v>30</v>
      </c>
      <c r="AY287" s="160" t="s">
        <v>128</v>
      </c>
    </row>
    <row r="288" spans="1:65" s="2" customFormat="1" ht="21.75" customHeight="1">
      <c r="A288" s="33"/>
      <c r="B288" s="144"/>
      <c r="C288" s="145" t="s">
        <v>410</v>
      </c>
      <c r="D288" s="145" t="s">
        <v>130</v>
      </c>
      <c r="E288" s="146" t="s">
        <v>730</v>
      </c>
      <c r="F288" s="147" t="s">
        <v>731</v>
      </c>
      <c r="G288" s="148" t="s">
        <v>459</v>
      </c>
      <c r="H288" s="149">
        <v>4</v>
      </c>
      <c r="I288" s="150"/>
      <c r="J288" s="151">
        <f>ROUND(I288*H288,2)</f>
        <v>0</v>
      </c>
      <c r="K288" s="147" t="s">
        <v>1</v>
      </c>
      <c r="L288" s="34"/>
      <c r="M288" s="152" t="s">
        <v>1</v>
      </c>
      <c r="N288" s="153" t="s">
        <v>38</v>
      </c>
      <c r="O288" s="59"/>
      <c r="P288" s="154">
        <f>O288*H288</f>
        <v>0</v>
      </c>
      <c r="Q288" s="154">
        <v>0.31108000000000002</v>
      </c>
      <c r="R288" s="154">
        <f>Q288*H288</f>
        <v>1.2443200000000001</v>
      </c>
      <c r="S288" s="154">
        <v>0</v>
      </c>
      <c r="T288" s="155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56" t="s">
        <v>135</v>
      </c>
      <c r="AT288" s="156" t="s">
        <v>130</v>
      </c>
      <c r="AU288" s="156" t="s">
        <v>82</v>
      </c>
      <c r="AY288" s="18" t="s">
        <v>128</v>
      </c>
      <c r="BE288" s="157">
        <f>IF(N288="základní",J288,0)</f>
        <v>0</v>
      </c>
      <c r="BF288" s="157">
        <f>IF(N288="snížená",J288,0)</f>
        <v>0</v>
      </c>
      <c r="BG288" s="157">
        <f>IF(N288="zákl. přenesená",J288,0)</f>
        <v>0</v>
      </c>
      <c r="BH288" s="157">
        <f>IF(N288="sníž. přenesená",J288,0)</f>
        <v>0</v>
      </c>
      <c r="BI288" s="157">
        <f>IF(N288="nulová",J288,0)</f>
        <v>0</v>
      </c>
      <c r="BJ288" s="18" t="s">
        <v>30</v>
      </c>
      <c r="BK288" s="157">
        <f>ROUND(I288*H288,2)</f>
        <v>0</v>
      </c>
      <c r="BL288" s="18" t="s">
        <v>135</v>
      </c>
      <c r="BM288" s="156" t="s">
        <v>1123</v>
      </c>
    </row>
    <row r="289" spans="1:65" s="14" customFormat="1">
      <c r="B289" s="167"/>
      <c r="D289" s="159" t="s">
        <v>137</v>
      </c>
      <c r="E289" s="168" t="s">
        <v>1</v>
      </c>
      <c r="F289" s="169" t="s">
        <v>733</v>
      </c>
      <c r="H289" s="168" t="s">
        <v>1</v>
      </c>
      <c r="I289" s="170"/>
      <c r="L289" s="167"/>
      <c r="M289" s="171"/>
      <c r="N289" s="172"/>
      <c r="O289" s="172"/>
      <c r="P289" s="172"/>
      <c r="Q289" s="172"/>
      <c r="R289" s="172"/>
      <c r="S289" s="172"/>
      <c r="T289" s="173"/>
      <c r="AT289" s="168" t="s">
        <v>137</v>
      </c>
      <c r="AU289" s="168" t="s">
        <v>82</v>
      </c>
      <c r="AV289" s="14" t="s">
        <v>30</v>
      </c>
      <c r="AW289" s="14" t="s">
        <v>29</v>
      </c>
      <c r="AX289" s="14" t="s">
        <v>73</v>
      </c>
      <c r="AY289" s="168" t="s">
        <v>128</v>
      </c>
    </row>
    <row r="290" spans="1:65" s="13" customFormat="1">
      <c r="B290" s="158"/>
      <c r="D290" s="159" t="s">
        <v>137</v>
      </c>
      <c r="E290" s="160" t="s">
        <v>1</v>
      </c>
      <c r="F290" s="161" t="s">
        <v>135</v>
      </c>
      <c r="H290" s="162">
        <v>4</v>
      </c>
      <c r="I290" s="163"/>
      <c r="L290" s="158"/>
      <c r="M290" s="164"/>
      <c r="N290" s="165"/>
      <c r="O290" s="165"/>
      <c r="P290" s="165"/>
      <c r="Q290" s="165"/>
      <c r="R290" s="165"/>
      <c r="S290" s="165"/>
      <c r="T290" s="166"/>
      <c r="AT290" s="160" t="s">
        <v>137</v>
      </c>
      <c r="AU290" s="160" t="s">
        <v>82</v>
      </c>
      <c r="AV290" s="13" t="s">
        <v>82</v>
      </c>
      <c r="AW290" s="13" t="s">
        <v>29</v>
      </c>
      <c r="AX290" s="13" t="s">
        <v>30</v>
      </c>
      <c r="AY290" s="160" t="s">
        <v>128</v>
      </c>
    </row>
    <row r="291" spans="1:65" s="12" customFormat="1" ht="22.9" customHeight="1">
      <c r="B291" s="131"/>
      <c r="D291" s="132" t="s">
        <v>72</v>
      </c>
      <c r="E291" s="142" t="s">
        <v>186</v>
      </c>
      <c r="F291" s="142" t="s">
        <v>805</v>
      </c>
      <c r="I291" s="134"/>
      <c r="J291" s="143">
        <f>BK291</f>
        <v>0</v>
      </c>
      <c r="L291" s="131"/>
      <c r="M291" s="136"/>
      <c r="N291" s="137"/>
      <c r="O291" s="137"/>
      <c r="P291" s="138">
        <f>SUM(P292:P333)</f>
        <v>0</v>
      </c>
      <c r="Q291" s="137"/>
      <c r="R291" s="138">
        <f>SUM(R292:R333)</f>
        <v>9.168000000000001</v>
      </c>
      <c r="S291" s="137"/>
      <c r="T291" s="139">
        <f>SUM(T292:T333)</f>
        <v>0</v>
      </c>
      <c r="AR291" s="132" t="s">
        <v>30</v>
      </c>
      <c r="AT291" s="140" t="s">
        <v>72</v>
      </c>
      <c r="AU291" s="140" t="s">
        <v>30</v>
      </c>
      <c r="AY291" s="132" t="s">
        <v>128</v>
      </c>
      <c r="BK291" s="141">
        <f>SUM(BK292:BK333)</f>
        <v>0</v>
      </c>
    </row>
    <row r="292" spans="1:65" s="2" customFormat="1" ht="16.5" customHeight="1">
      <c r="A292" s="33"/>
      <c r="B292" s="144"/>
      <c r="C292" s="145" t="s">
        <v>415</v>
      </c>
      <c r="D292" s="145" t="s">
        <v>130</v>
      </c>
      <c r="E292" s="146" t="s">
        <v>884</v>
      </c>
      <c r="F292" s="147" t="s">
        <v>885</v>
      </c>
      <c r="G292" s="148" t="s">
        <v>174</v>
      </c>
      <c r="H292" s="149">
        <v>3</v>
      </c>
      <c r="I292" s="150"/>
      <c r="J292" s="151">
        <f>ROUND(I292*H292,2)</f>
        <v>0</v>
      </c>
      <c r="K292" s="147" t="s">
        <v>1</v>
      </c>
      <c r="L292" s="34"/>
      <c r="M292" s="152" t="s">
        <v>1</v>
      </c>
      <c r="N292" s="153" t="s">
        <v>38</v>
      </c>
      <c r="O292" s="59"/>
      <c r="P292" s="154">
        <f>O292*H292</f>
        <v>0</v>
      </c>
      <c r="Q292" s="154">
        <v>0.27</v>
      </c>
      <c r="R292" s="154">
        <f>Q292*H292</f>
        <v>0.81</v>
      </c>
      <c r="S292" s="154">
        <v>0</v>
      </c>
      <c r="T292" s="155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6" t="s">
        <v>135</v>
      </c>
      <c r="AT292" s="156" t="s">
        <v>130</v>
      </c>
      <c r="AU292" s="156" t="s">
        <v>82</v>
      </c>
      <c r="AY292" s="18" t="s">
        <v>128</v>
      </c>
      <c r="BE292" s="157">
        <f>IF(N292="základní",J292,0)</f>
        <v>0</v>
      </c>
      <c r="BF292" s="157">
        <f>IF(N292="snížená",J292,0)</f>
        <v>0</v>
      </c>
      <c r="BG292" s="157">
        <f>IF(N292="zákl. přenesená",J292,0)</f>
        <v>0</v>
      </c>
      <c r="BH292" s="157">
        <f>IF(N292="sníž. přenesená",J292,0)</f>
        <v>0</v>
      </c>
      <c r="BI292" s="157">
        <f>IF(N292="nulová",J292,0)</f>
        <v>0</v>
      </c>
      <c r="BJ292" s="18" t="s">
        <v>30</v>
      </c>
      <c r="BK292" s="157">
        <f>ROUND(I292*H292,2)</f>
        <v>0</v>
      </c>
      <c r="BL292" s="18" t="s">
        <v>135</v>
      </c>
      <c r="BM292" s="156" t="s">
        <v>1124</v>
      </c>
    </row>
    <row r="293" spans="1:65" s="14" customFormat="1">
      <c r="B293" s="167"/>
      <c r="D293" s="159" t="s">
        <v>137</v>
      </c>
      <c r="E293" s="168" t="s">
        <v>1</v>
      </c>
      <c r="F293" s="169" t="s">
        <v>881</v>
      </c>
      <c r="H293" s="168" t="s">
        <v>1</v>
      </c>
      <c r="I293" s="170"/>
      <c r="L293" s="167"/>
      <c r="M293" s="171"/>
      <c r="N293" s="172"/>
      <c r="O293" s="172"/>
      <c r="P293" s="172"/>
      <c r="Q293" s="172"/>
      <c r="R293" s="172"/>
      <c r="S293" s="172"/>
      <c r="T293" s="173"/>
      <c r="AT293" s="168" t="s">
        <v>137</v>
      </c>
      <c r="AU293" s="168" t="s">
        <v>82</v>
      </c>
      <c r="AV293" s="14" t="s">
        <v>30</v>
      </c>
      <c r="AW293" s="14" t="s">
        <v>29</v>
      </c>
      <c r="AX293" s="14" t="s">
        <v>73</v>
      </c>
      <c r="AY293" s="168" t="s">
        <v>128</v>
      </c>
    </row>
    <row r="294" spans="1:65" s="13" customFormat="1">
      <c r="B294" s="158"/>
      <c r="D294" s="159" t="s">
        <v>137</v>
      </c>
      <c r="E294" s="160" t="s">
        <v>1</v>
      </c>
      <c r="F294" s="161" t="s">
        <v>143</v>
      </c>
      <c r="H294" s="162">
        <v>3</v>
      </c>
      <c r="I294" s="163"/>
      <c r="L294" s="158"/>
      <c r="M294" s="164"/>
      <c r="N294" s="165"/>
      <c r="O294" s="165"/>
      <c r="P294" s="165"/>
      <c r="Q294" s="165"/>
      <c r="R294" s="165"/>
      <c r="S294" s="165"/>
      <c r="T294" s="166"/>
      <c r="AT294" s="160" t="s">
        <v>137</v>
      </c>
      <c r="AU294" s="160" t="s">
        <v>82</v>
      </c>
      <c r="AV294" s="13" t="s">
        <v>82</v>
      </c>
      <c r="AW294" s="13" t="s">
        <v>29</v>
      </c>
      <c r="AX294" s="13" t="s">
        <v>30</v>
      </c>
      <c r="AY294" s="160" t="s">
        <v>128</v>
      </c>
    </row>
    <row r="295" spans="1:65" s="2" customFormat="1" ht="16.5" customHeight="1">
      <c r="A295" s="33"/>
      <c r="B295" s="144"/>
      <c r="C295" s="145" t="s">
        <v>421</v>
      </c>
      <c r="D295" s="145" t="s">
        <v>130</v>
      </c>
      <c r="E295" s="146" t="s">
        <v>902</v>
      </c>
      <c r="F295" s="147" t="s">
        <v>903</v>
      </c>
      <c r="G295" s="148" t="s">
        <v>174</v>
      </c>
      <c r="H295" s="149">
        <v>8</v>
      </c>
      <c r="I295" s="150"/>
      <c r="J295" s="151">
        <f>ROUND(I295*H295,2)</f>
        <v>0</v>
      </c>
      <c r="K295" s="147" t="s">
        <v>134</v>
      </c>
      <c r="L295" s="34"/>
      <c r="M295" s="152" t="s">
        <v>1</v>
      </c>
      <c r="N295" s="153" t="s">
        <v>38</v>
      </c>
      <c r="O295" s="59"/>
      <c r="P295" s="154">
        <f>O295*H295</f>
        <v>0</v>
      </c>
      <c r="Q295" s="154">
        <v>0</v>
      </c>
      <c r="R295" s="154">
        <f>Q295*H295</f>
        <v>0</v>
      </c>
      <c r="S295" s="154">
        <v>0</v>
      </c>
      <c r="T295" s="155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56" t="s">
        <v>135</v>
      </c>
      <c r="AT295" s="156" t="s">
        <v>130</v>
      </c>
      <c r="AU295" s="156" t="s">
        <v>82</v>
      </c>
      <c r="AY295" s="18" t="s">
        <v>128</v>
      </c>
      <c r="BE295" s="157">
        <f>IF(N295="základní",J295,0)</f>
        <v>0</v>
      </c>
      <c r="BF295" s="157">
        <f>IF(N295="snížená",J295,0)</f>
        <v>0</v>
      </c>
      <c r="BG295" s="157">
        <f>IF(N295="zákl. přenesená",J295,0)</f>
        <v>0</v>
      </c>
      <c r="BH295" s="157">
        <f>IF(N295="sníž. přenesená",J295,0)</f>
        <v>0</v>
      </c>
      <c r="BI295" s="157">
        <f>IF(N295="nulová",J295,0)</f>
        <v>0</v>
      </c>
      <c r="BJ295" s="18" t="s">
        <v>30</v>
      </c>
      <c r="BK295" s="157">
        <f>ROUND(I295*H295,2)</f>
        <v>0</v>
      </c>
      <c r="BL295" s="18" t="s">
        <v>135</v>
      </c>
      <c r="BM295" s="156" t="s">
        <v>1125</v>
      </c>
    </row>
    <row r="296" spans="1:65" s="13" customFormat="1">
      <c r="B296" s="158"/>
      <c r="D296" s="159" t="s">
        <v>137</v>
      </c>
      <c r="E296" s="160" t="s">
        <v>1</v>
      </c>
      <c r="F296" s="161" t="s">
        <v>181</v>
      </c>
      <c r="H296" s="162">
        <v>8</v>
      </c>
      <c r="I296" s="163"/>
      <c r="L296" s="158"/>
      <c r="M296" s="164"/>
      <c r="N296" s="165"/>
      <c r="O296" s="165"/>
      <c r="P296" s="165"/>
      <c r="Q296" s="165"/>
      <c r="R296" s="165"/>
      <c r="S296" s="165"/>
      <c r="T296" s="166"/>
      <c r="AT296" s="160" t="s">
        <v>137</v>
      </c>
      <c r="AU296" s="160" t="s">
        <v>82</v>
      </c>
      <c r="AV296" s="13" t="s">
        <v>82</v>
      </c>
      <c r="AW296" s="13" t="s">
        <v>29</v>
      </c>
      <c r="AX296" s="13" t="s">
        <v>30</v>
      </c>
      <c r="AY296" s="160" t="s">
        <v>128</v>
      </c>
    </row>
    <row r="297" spans="1:65" s="2" customFormat="1" ht="16.5" customHeight="1">
      <c r="A297" s="33"/>
      <c r="B297" s="144"/>
      <c r="C297" s="145" t="s">
        <v>426</v>
      </c>
      <c r="D297" s="145" t="s">
        <v>130</v>
      </c>
      <c r="E297" s="146" t="s">
        <v>906</v>
      </c>
      <c r="F297" s="147" t="s">
        <v>907</v>
      </c>
      <c r="G297" s="148" t="s">
        <v>174</v>
      </c>
      <c r="H297" s="149">
        <v>8</v>
      </c>
      <c r="I297" s="150"/>
      <c r="J297" s="151">
        <f>ROUND(I297*H297,2)</f>
        <v>0</v>
      </c>
      <c r="K297" s="147" t="s">
        <v>134</v>
      </c>
      <c r="L297" s="34"/>
      <c r="M297" s="152" t="s">
        <v>1</v>
      </c>
      <c r="N297" s="153" t="s">
        <v>38</v>
      </c>
      <c r="O297" s="59"/>
      <c r="P297" s="154">
        <f>O297*H297</f>
        <v>0</v>
      </c>
      <c r="Q297" s="154">
        <v>0</v>
      </c>
      <c r="R297" s="154">
        <f>Q297*H297</f>
        <v>0</v>
      </c>
      <c r="S297" s="154">
        <v>0</v>
      </c>
      <c r="T297" s="155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56" t="s">
        <v>135</v>
      </c>
      <c r="AT297" s="156" t="s">
        <v>130</v>
      </c>
      <c r="AU297" s="156" t="s">
        <v>82</v>
      </c>
      <c r="AY297" s="18" t="s">
        <v>128</v>
      </c>
      <c r="BE297" s="157">
        <f>IF(N297="základní",J297,0)</f>
        <v>0</v>
      </c>
      <c r="BF297" s="157">
        <f>IF(N297="snížená",J297,0)</f>
        <v>0</v>
      </c>
      <c r="BG297" s="157">
        <f>IF(N297="zákl. přenesená",J297,0)</f>
        <v>0</v>
      </c>
      <c r="BH297" s="157">
        <f>IF(N297="sníž. přenesená",J297,0)</f>
        <v>0</v>
      </c>
      <c r="BI297" s="157">
        <f>IF(N297="nulová",J297,0)</f>
        <v>0</v>
      </c>
      <c r="BJ297" s="18" t="s">
        <v>30</v>
      </c>
      <c r="BK297" s="157">
        <f>ROUND(I297*H297,2)</f>
        <v>0</v>
      </c>
      <c r="BL297" s="18" t="s">
        <v>135</v>
      </c>
      <c r="BM297" s="156" t="s">
        <v>1126</v>
      </c>
    </row>
    <row r="298" spans="1:65" s="13" customFormat="1">
      <c r="B298" s="158"/>
      <c r="D298" s="159" t="s">
        <v>137</v>
      </c>
      <c r="E298" s="160" t="s">
        <v>1</v>
      </c>
      <c r="F298" s="161" t="s">
        <v>181</v>
      </c>
      <c r="H298" s="162">
        <v>8</v>
      </c>
      <c r="I298" s="163"/>
      <c r="L298" s="158"/>
      <c r="M298" s="164"/>
      <c r="N298" s="165"/>
      <c r="O298" s="165"/>
      <c r="P298" s="165"/>
      <c r="Q298" s="165"/>
      <c r="R298" s="165"/>
      <c r="S298" s="165"/>
      <c r="T298" s="166"/>
      <c r="AT298" s="160" t="s">
        <v>137</v>
      </c>
      <c r="AU298" s="160" t="s">
        <v>82</v>
      </c>
      <c r="AV298" s="13" t="s">
        <v>82</v>
      </c>
      <c r="AW298" s="13" t="s">
        <v>29</v>
      </c>
      <c r="AX298" s="13" t="s">
        <v>30</v>
      </c>
      <c r="AY298" s="160" t="s">
        <v>128</v>
      </c>
    </row>
    <row r="299" spans="1:65" s="2" customFormat="1" ht="16.5" customHeight="1">
      <c r="A299" s="33"/>
      <c r="B299" s="144"/>
      <c r="C299" s="145" t="s">
        <v>429</v>
      </c>
      <c r="D299" s="145" t="s">
        <v>130</v>
      </c>
      <c r="E299" s="146" t="s">
        <v>910</v>
      </c>
      <c r="F299" s="147" t="s">
        <v>911</v>
      </c>
      <c r="G299" s="148" t="s">
        <v>174</v>
      </c>
      <c r="H299" s="149">
        <v>8</v>
      </c>
      <c r="I299" s="150"/>
      <c r="J299" s="151">
        <f>ROUND(I299*H299,2)</f>
        <v>0</v>
      </c>
      <c r="K299" s="147" t="s">
        <v>134</v>
      </c>
      <c r="L299" s="34"/>
      <c r="M299" s="152" t="s">
        <v>1</v>
      </c>
      <c r="N299" s="153" t="s">
        <v>38</v>
      </c>
      <c r="O299" s="59"/>
      <c r="P299" s="154">
        <f>O299*H299</f>
        <v>0</v>
      </c>
      <c r="Q299" s="154">
        <v>0</v>
      </c>
      <c r="R299" s="154">
        <f>Q299*H299</f>
        <v>0</v>
      </c>
      <c r="S299" s="154">
        <v>0</v>
      </c>
      <c r="T299" s="155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56" t="s">
        <v>135</v>
      </c>
      <c r="AT299" s="156" t="s">
        <v>130</v>
      </c>
      <c r="AU299" s="156" t="s">
        <v>82</v>
      </c>
      <c r="AY299" s="18" t="s">
        <v>128</v>
      </c>
      <c r="BE299" s="157">
        <f>IF(N299="základní",J299,0)</f>
        <v>0</v>
      </c>
      <c r="BF299" s="157">
        <f>IF(N299="snížená",J299,0)</f>
        <v>0</v>
      </c>
      <c r="BG299" s="157">
        <f>IF(N299="zákl. přenesená",J299,0)</f>
        <v>0</v>
      </c>
      <c r="BH299" s="157">
        <f>IF(N299="sníž. přenesená",J299,0)</f>
        <v>0</v>
      </c>
      <c r="BI299" s="157">
        <f>IF(N299="nulová",J299,0)</f>
        <v>0</v>
      </c>
      <c r="BJ299" s="18" t="s">
        <v>30</v>
      </c>
      <c r="BK299" s="157">
        <f>ROUND(I299*H299,2)</f>
        <v>0</v>
      </c>
      <c r="BL299" s="18" t="s">
        <v>135</v>
      </c>
      <c r="BM299" s="156" t="s">
        <v>1127</v>
      </c>
    </row>
    <row r="300" spans="1:65" s="13" customFormat="1">
      <c r="B300" s="158"/>
      <c r="D300" s="159" t="s">
        <v>137</v>
      </c>
      <c r="E300" s="160" t="s">
        <v>1</v>
      </c>
      <c r="F300" s="161" t="s">
        <v>181</v>
      </c>
      <c r="H300" s="162">
        <v>8</v>
      </c>
      <c r="I300" s="163"/>
      <c r="L300" s="158"/>
      <c r="M300" s="164"/>
      <c r="N300" s="165"/>
      <c r="O300" s="165"/>
      <c r="P300" s="165"/>
      <c r="Q300" s="165"/>
      <c r="R300" s="165"/>
      <c r="S300" s="165"/>
      <c r="T300" s="166"/>
      <c r="AT300" s="160" t="s">
        <v>137</v>
      </c>
      <c r="AU300" s="160" t="s">
        <v>82</v>
      </c>
      <c r="AV300" s="13" t="s">
        <v>82</v>
      </c>
      <c r="AW300" s="13" t="s">
        <v>29</v>
      </c>
      <c r="AX300" s="13" t="s">
        <v>30</v>
      </c>
      <c r="AY300" s="160" t="s">
        <v>128</v>
      </c>
    </row>
    <row r="301" spans="1:65" s="2" customFormat="1" ht="16.5" customHeight="1">
      <c r="A301" s="33"/>
      <c r="B301" s="144"/>
      <c r="C301" s="145" t="s">
        <v>432</v>
      </c>
      <c r="D301" s="145" t="s">
        <v>130</v>
      </c>
      <c r="E301" s="146" t="s">
        <v>914</v>
      </c>
      <c r="F301" s="147" t="s">
        <v>915</v>
      </c>
      <c r="G301" s="148" t="s">
        <v>459</v>
      </c>
      <c r="H301" s="149">
        <v>25</v>
      </c>
      <c r="I301" s="150"/>
      <c r="J301" s="151">
        <f>ROUND(I301*H301,2)</f>
        <v>0</v>
      </c>
      <c r="K301" s="147" t="s">
        <v>1</v>
      </c>
      <c r="L301" s="34"/>
      <c r="M301" s="152" t="s">
        <v>1</v>
      </c>
      <c r="N301" s="153" t="s">
        <v>38</v>
      </c>
      <c r="O301" s="59"/>
      <c r="P301" s="154">
        <f>O301*H301</f>
        <v>0</v>
      </c>
      <c r="Q301" s="154">
        <v>0</v>
      </c>
      <c r="R301" s="154">
        <f>Q301*H301</f>
        <v>0</v>
      </c>
      <c r="S301" s="154">
        <v>0</v>
      </c>
      <c r="T301" s="155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6" t="s">
        <v>135</v>
      </c>
      <c r="AT301" s="156" t="s">
        <v>130</v>
      </c>
      <c r="AU301" s="156" t="s">
        <v>82</v>
      </c>
      <c r="AY301" s="18" t="s">
        <v>128</v>
      </c>
      <c r="BE301" s="157">
        <f>IF(N301="základní",J301,0)</f>
        <v>0</v>
      </c>
      <c r="BF301" s="157">
        <f>IF(N301="snížená",J301,0)</f>
        <v>0</v>
      </c>
      <c r="BG301" s="157">
        <f>IF(N301="zákl. přenesená",J301,0)</f>
        <v>0</v>
      </c>
      <c r="BH301" s="157">
        <f>IF(N301="sníž. přenesená",J301,0)</f>
        <v>0</v>
      </c>
      <c r="BI301" s="157">
        <f>IF(N301="nulová",J301,0)</f>
        <v>0</v>
      </c>
      <c r="BJ301" s="18" t="s">
        <v>30</v>
      </c>
      <c r="BK301" s="157">
        <f>ROUND(I301*H301,2)</f>
        <v>0</v>
      </c>
      <c r="BL301" s="18" t="s">
        <v>135</v>
      </c>
      <c r="BM301" s="156" t="s">
        <v>1128</v>
      </c>
    </row>
    <row r="302" spans="1:65" s="14" customFormat="1">
      <c r="B302" s="167"/>
      <c r="D302" s="159" t="s">
        <v>137</v>
      </c>
      <c r="E302" s="168" t="s">
        <v>1</v>
      </c>
      <c r="F302" s="169" t="s">
        <v>917</v>
      </c>
      <c r="H302" s="168" t="s">
        <v>1</v>
      </c>
      <c r="I302" s="170"/>
      <c r="L302" s="167"/>
      <c r="M302" s="171"/>
      <c r="N302" s="172"/>
      <c r="O302" s="172"/>
      <c r="P302" s="172"/>
      <c r="Q302" s="172"/>
      <c r="R302" s="172"/>
      <c r="S302" s="172"/>
      <c r="T302" s="173"/>
      <c r="AT302" s="168" t="s">
        <v>137</v>
      </c>
      <c r="AU302" s="168" t="s">
        <v>82</v>
      </c>
      <c r="AV302" s="14" t="s">
        <v>30</v>
      </c>
      <c r="AW302" s="14" t="s">
        <v>29</v>
      </c>
      <c r="AX302" s="14" t="s">
        <v>73</v>
      </c>
      <c r="AY302" s="168" t="s">
        <v>128</v>
      </c>
    </row>
    <row r="303" spans="1:65" s="13" customFormat="1">
      <c r="B303" s="158"/>
      <c r="D303" s="159" t="s">
        <v>137</v>
      </c>
      <c r="E303" s="160" t="s">
        <v>1</v>
      </c>
      <c r="F303" s="161" t="s">
        <v>269</v>
      </c>
      <c r="H303" s="162">
        <v>25</v>
      </c>
      <c r="I303" s="163"/>
      <c r="L303" s="158"/>
      <c r="M303" s="164"/>
      <c r="N303" s="165"/>
      <c r="O303" s="165"/>
      <c r="P303" s="165"/>
      <c r="Q303" s="165"/>
      <c r="R303" s="165"/>
      <c r="S303" s="165"/>
      <c r="T303" s="166"/>
      <c r="AT303" s="160" t="s">
        <v>137</v>
      </c>
      <c r="AU303" s="160" t="s">
        <v>82</v>
      </c>
      <c r="AV303" s="13" t="s">
        <v>82</v>
      </c>
      <c r="AW303" s="13" t="s">
        <v>29</v>
      </c>
      <c r="AX303" s="13" t="s">
        <v>30</v>
      </c>
      <c r="AY303" s="160" t="s">
        <v>128</v>
      </c>
    </row>
    <row r="304" spans="1:65" s="2" customFormat="1" ht="16.5" customHeight="1">
      <c r="A304" s="33"/>
      <c r="B304" s="144"/>
      <c r="C304" s="145" t="s">
        <v>437</v>
      </c>
      <c r="D304" s="145" t="s">
        <v>130</v>
      </c>
      <c r="E304" s="146" t="s">
        <v>919</v>
      </c>
      <c r="F304" s="147" t="s">
        <v>920</v>
      </c>
      <c r="G304" s="148" t="s">
        <v>174</v>
      </c>
      <c r="H304" s="149">
        <v>42</v>
      </c>
      <c r="I304" s="150"/>
      <c r="J304" s="151">
        <f>ROUND(I304*H304,2)</f>
        <v>0</v>
      </c>
      <c r="K304" s="147" t="s">
        <v>1</v>
      </c>
      <c r="L304" s="34"/>
      <c r="M304" s="152" t="s">
        <v>1</v>
      </c>
      <c r="N304" s="153" t="s">
        <v>38</v>
      </c>
      <c r="O304" s="59"/>
      <c r="P304" s="154">
        <f>O304*H304</f>
        <v>0</v>
      </c>
      <c r="Q304" s="154">
        <v>0.19900000000000001</v>
      </c>
      <c r="R304" s="154">
        <f>Q304*H304</f>
        <v>8.3580000000000005</v>
      </c>
      <c r="S304" s="154">
        <v>0</v>
      </c>
      <c r="T304" s="155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56" t="s">
        <v>135</v>
      </c>
      <c r="AT304" s="156" t="s">
        <v>130</v>
      </c>
      <c r="AU304" s="156" t="s">
        <v>82</v>
      </c>
      <c r="AY304" s="18" t="s">
        <v>128</v>
      </c>
      <c r="BE304" s="157">
        <f>IF(N304="základní",J304,0)</f>
        <v>0</v>
      </c>
      <c r="BF304" s="157">
        <f>IF(N304="snížená",J304,0)</f>
        <v>0</v>
      </c>
      <c r="BG304" s="157">
        <f>IF(N304="zákl. přenesená",J304,0)</f>
        <v>0</v>
      </c>
      <c r="BH304" s="157">
        <f>IF(N304="sníž. přenesená",J304,0)</f>
        <v>0</v>
      </c>
      <c r="BI304" s="157">
        <f>IF(N304="nulová",J304,0)</f>
        <v>0</v>
      </c>
      <c r="BJ304" s="18" t="s">
        <v>30</v>
      </c>
      <c r="BK304" s="157">
        <f>ROUND(I304*H304,2)</f>
        <v>0</v>
      </c>
      <c r="BL304" s="18" t="s">
        <v>135</v>
      </c>
      <c r="BM304" s="156" t="s">
        <v>1129</v>
      </c>
    </row>
    <row r="305" spans="1:65" s="14" customFormat="1">
      <c r="B305" s="167"/>
      <c r="D305" s="159" t="s">
        <v>137</v>
      </c>
      <c r="E305" s="168" t="s">
        <v>1</v>
      </c>
      <c r="F305" s="169" t="s">
        <v>922</v>
      </c>
      <c r="H305" s="168" t="s">
        <v>1</v>
      </c>
      <c r="I305" s="170"/>
      <c r="L305" s="167"/>
      <c r="M305" s="171"/>
      <c r="N305" s="172"/>
      <c r="O305" s="172"/>
      <c r="P305" s="172"/>
      <c r="Q305" s="172"/>
      <c r="R305" s="172"/>
      <c r="S305" s="172"/>
      <c r="T305" s="173"/>
      <c r="AT305" s="168" t="s">
        <v>137</v>
      </c>
      <c r="AU305" s="168" t="s">
        <v>82</v>
      </c>
      <c r="AV305" s="14" t="s">
        <v>30</v>
      </c>
      <c r="AW305" s="14" t="s">
        <v>29</v>
      </c>
      <c r="AX305" s="14" t="s">
        <v>73</v>
      </c>
      <c r="AY305" s="168" t="s">
        <v>128</v>
      </c>
    </row>
    <row r="306" spans="1:65" s="13" customFormat="1">
      <c r="B306" s="158"/>
      <c r="D306" s="159" t="s">
        <v>137</v>
      </c>
      <c r="E306" s="160" t="s">
        <v>1</v>
      </c>
      <c r="F306" s="161" t="s">
        <v>343</v>
      </c>
      <c r="H306" s="162">
        <v>42</v>
      </c>
      <c r="I306" s="163"/>
      <c r="L306" s="158"/>
      <c r="M306" s="164"/>
      <c r="N306" s="165"/>
      <c r="O306" s="165"/>
      <c r="P306" s="165"/>
      <c r="Q306" s="165"/>
      <c r="R306" s="165"/>
      <c r="S306" s="165"/>
      <c r="T306" s="166"/>
      <c r="AT306" s="160" t="s">
        <v>137</v>
      </c>
      <c r="AU306" s="160" t="s">
        <v>82</v>
      </c>
      <c r="AV306" s="13" t="s">
        <v>82</v>
      </c>
      <c r="AW306" s="13" t="s">
        <v>29</v>
      </c>
      <c r="AX306" s="13" t="s">
        <v>30</v>
      </c>
      <c r="AY306" s="160" t="s">
        <v>128</v>
      </c>
    </row>
    <row r="307" spans="1:65" s="2" customFormat="1" ht="16.5" customHeight="1">
      <c r="A307" s="33"/>
      <c r="B307" s="144"/>
      <c r="C307" s="145" t="s">
        <v>444</v>
      </c>
      <c r="D307" s="145" t="s">
        <v>130</v>
      </c>
      <c r="E307" s="146" t="s">
        <v>925</v>
      </c>
      <c r="F307" s="147" t="s">
        <v>926</v>
      </c>
      <c r="G307" s="148" t="s">
        <v>174</v>
      </c>
      <c r="H307" s="149">
        <v>8</v>
      </c>
      <c r="I307" s="150"/>
      <c r="J307" s="151">
        <f>ROUND(I307*H307,2)</f>
        <v>0</v>
      </c>
      <c r="K307" s="147" t="s">
        <v>1</v>
      </c>
      <c r="L307" s="34"/>
      <c r="M307" s="152" t="s">
        <v>1</v>
      </c>
      <c r="N307" s="153" t="s">
        <v>38</v>
      </c>
      <c r="O307" s="59"/>
      <c r="P307" s="154">
        <f>O307*H307</f>
        <v>0</v>
      </c>
      <c r="Q307" s="154">
        <v>0</v>
      </c>
      <c r="R307" s="154">
        <f>Q307*H307</f>
        <v>0</v>
      </c>
      <c r="S307" s="154">
        <v>0</v>
      </c>
      <c r="T307" s="155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56" t="s">
        <v>135</v>
      </c>
      <c r="AT307" s="156" t="s">
        <v>130</v>
      </c>
      <c r="AU307" s="156" t="s">
        <v>82</v>
      </c>
      <c r="AY307" s="18" t="s">
        <v>128</v>
      </c>
      <c r="BE307" s="157">
        <f>IF(N307="základní",J307,0)</f>
        <v>0</v>
      </c>
      <c r="BF307" s="157">
        <f>IF(N307="snížená",J307,0)</f>
        <v>0</v>
      </c>
      <c r="BG307" s="157">
        <f>IF(N307="zákl. přenesená",J307,0)</f>
        <v>0</v>
      </c>
      <c r="BH307" s="157">
        <f>IF(N307="sníž. přenesená",J307,0)</f>
        <v>0</v>
      </c>
      <c r="BI307" s="157">
        <f>IF(N307="nulová",J307,0)</f>
        <v>0</v>
      </c>
      <c r="BJ307" s="18" t="s">
        <v>30</v>
      </c>
      <c r="BK307" s="157">
        <f>ROUND(I307*H307,2)</f>
        <v>0</v>
      </c>
      <c r="BL307" s="18" t="s">
        <v>135</v>
      </c>
      <c r="BM307" s="156" t="s">
        <v>1130</v>
      </c>
    </row>
    <row r="308" spans="1:65" s="14" customFormat="1">
      <c r="B308" s="167"/>
      <c r="D308" s="159" t="s">
        <v>137</v>
      </c>
      <c r="E308" s="168" t="s">
        <v>1</v>
      </c>
      <c r="F308" s="169" t="s">
        <v>928</v>
      </c>
      <c r="H308" s="168" t="s">
        <v>1</v>
      </c>
      <c r="I308" s="170"/>
      <c r="L308" s="167"/>
      <c r="M308" s="171"/>
      <c r="N308" s="172"/>
      <c r="O308" s="172"/>
      <c r="P308" s="172"/>
      <c r="Q308" s="172"/>
      <c r="R308" s="172"/>
      <c r="S308" s="172"/>
      <c r="T308" s="173"/>
      <c r="AT308" s="168" t="s">
        <v>137</v>
      </c>
      <c r="AU308" s="168" t="s">
        <v>82</v>
      </c>
      <c r="AV308" s="14" t="s">
        <v>30</v>
      </c>
      <c r="AW308" s="14" t="s">
        <v>29</v>
      </c>
      <c r="AX308" s="14" t="s">
        <v>73</v>
      </c>
      <c r="AY308" s="168" t="s">
        <v>128</v>
      </c>
    </row>
    <row r="309" spans="1:65" s="14" customFormat="1">
      <c r="B309" s="167"/>
      <c r="D309" s="159" t="s">
        <v>137</v>
      </c>
      <c r="E309" s="168" t="s">
        <v>1</v>
      </c>
      <c r="F309" s="169" t="s">
        <v>929</v>
      </c>
      <c r="H309" s="168" t="s">
        <v>1</v>
      </c>
      <c r="I309" s="170"/>
      <c r="L309" s="167"/>
      <c r="M309" s="171"/>
      <c r="N309" s="172"/>
      <c r="O309" s="172"/>
      <c r="P309" s="172"/>
      <c r="Q309" s="172"/>
      <c r="R309" s="172"/>
      <c r="S309" s="172"/>
      <c r="T309" s="173"/>
      <c r="AT309" s="168" t="s">
        <v>137</v>
      </c>
      <c r="AU309" s="168" t="s">
        <v>82</v>
      </c>
      <c r="AV309" s="14" t="s">
        <v>30</v>
      </c>
      <c r="AW309" s="14" t="s">
        <v>29</v>
      </c>
      <c r="AX309" s="14" t="s">
        <v>73</v>
      </c>
      <c r="AY309" s="168" t="s">
        <v>128</v>
      </c>
    </row>
    <row r="310" spans="1:65" s="14" customFormat="1">
      <c r="B310" s="167"/>
      <c r="D310" s="159" t="s">
        <v>137</v>
      </c>
      <c r="E310" s="168" t="s">
        <v>1</v>
      </c>
      <c r="F310" s="169" t="s">
        <v>930</v>
      </c>
      <c r="H310" s="168" t="s">
        <v>1</v>
      </c>
      <c r="I310" s="170"/>
      <c r="L310" s="167"/>
      <c r="M310" s="171"/>
      <c r="N310" s="172"/>
      <c r="O310" s="172"/>
      <c r="P310" s="172"/>
      <c r="Q310" s="172"/>
      <c r="R310" s="172"/>
      <c r="S310" s="172"/>
      <c r="T310" s="173"/>
      <c r="AT310" s="168" t="s">
        <v>137</v>
      </c>
      <c r="AU310" s="168" t="s">
        <v>82</v>
      </c>
      <c r="AV310" s="14" t="s">
        <v>30</v>
      </c>
      <c r="AW310" s="14" t="s">
        <v>29</v>
      </c>
      <c r="AX310" s="14" t="s">
        <v>73</v>
      </c>
      <c r="AY310" s="168" t="s">
        <v>128</v>
      </c>
    </row>
    <row r="311" spans="1:65" s="14" customFormat="1">
      <c r="B311" s="167"/>
      <c r="D311" s="159" t="s">
        <v>137</v>
      </c>
      <c r="E311" s="168" t="s">
        <v>1</v>
      </c>
      <c r="F311" s="169" t="s">
        <v>931</v>
      </c>
      <c r="H311" s="168" t="s">
        <v>1</v>
      </c>
      <c r="I311" s="170"/>
      <c r="L311" s="167"/>
      <c r="M311" s="171"/>
      <c r="N311" s="172"/>
      <c r="O311" s="172"/>
      <c r="P311" s="172"/>
      <c r="Q311" s="172"/>
      <c r="R311" s="172"/>
      <c r="S311" s="172"/>
      <c r="T311" s="173"/>
      <c r="AT311" s="168" t="s">
        <v>137</v>
      </c>
      <c r="AU311" s="168" t="s">
        <v>82</v>
      </c>
      <c r="AV311" s="14" t="s">
        <v>30</v>
      </c>
      <c r="AW311" s="14" t="s">
        <v>29</v>
      </c>
      <c r="AX311" s="14" t="s">
        <v>73</v>
      </c>
      <c r="AY311" s="168" t="s">
        <v>128</v>
      </c>
    </row>
    <row r="312" spans="1:65" s="14" customFormat="1">
      <c r="B312" s="167"/>
      <c r="D312" s="159" t="s">
        <v>137</v>
      </c>
      <c r="E312" s="168" t="s">
        <v>1</v>
      </c>
      <c r="F312" s="169" t="s">
        <v>932</v>
      </c>
      <c r="H312" s="168" t="s">
        <v>1</v>
      </c>
      <c r="I312" s="170"/>
      <c r="L312" s="167"/>
      <c r="M312" s="171"/>
      <c r="N312" s="172"/>
      <c r="O312" s="172"/>
      <c r="P312" s="172"/>
      <c r="Q312" s="172"/>
      <c r="R312" s="172"/>
      <c r="S312" s="172"/>
      <c r="T312" s="173"/>
      <c r="AT312" s="168" t="s">
        <v>137</v>
      </c>
      <c r="AU312" s="168" t="s">
        <v>82</v>
      </c>
      <c r="AV312" s="14" t="s">
        <v>30</v>
      </c>
      <c r="AW312" s="14" t="s">
        <v>29</v>
      </c>
      <c r="AX312" s="14" t="s">
        <v>73</v>
      </c>
      <c r="AY312" s="168" t="s">
        <v>128</v>
      </c>
    </row>
    <row r="313" spans="1:65" s="14" customFormat="1">
      <c r="B313" s="167"/>
      <c r="D313" s="159" t="s">
        <v>137</v>
      </c>
      <c r="E313" s="168" t="s">
        <v>1</v>
      </c>
      <c r="F313" s="169" t="s">
        <v>933</v>
      </c>
      <c r="H313" s="168" t="s">
        <v>1</v>
      </c>
      <c r="I313" s="170"/>
      <c r="L313" s="167"/>
      <c r="M313" s="171"/>
      <c r="N313" s="172"/>
      <c r="O313" s="172"/>
      <c r="P313" s="172"/>
      <c r="Q313" s="172"/>
      <c r="R313" s="172"/>
      <c r="S313" s="172"/>
      <c r="T313" s="173"/>
      <c r="AT313" s="168" t="s">
        <v>137</v>
      </c>
      <c r="AU313" s="168" t="s">
        <v>82</v>
      </c>
      <c r="AV313" s="14" t="s">
        <v>30</v>
      </c>
      <c r="AW313" s="14" t="s">
        <v>29</v>
      </c>
      <c r="AX313" s="14" t="s">
        <v>73</v>
      </c>
      <c r="AY313" s="168" t="s">
        <v>128</v>
      </c>
    </row>
    <row r="314" spans="1:65" s="13" customFormat="1">
      <c r="B314" s="158"/>
      <c r="D314" s="159" t="s">
        <v>137</v>
      </c>
      <c r="E314" s="160" t="s">
        <v>1</v>
      </c>
      <c r="F314" s="161" t="s">
        <v>181</v>
      </c>
      <c r="H314" s="162">
        <v>8</v>
      </c>
      <c r="I314" s="163"/>
      <c r="L314" s="158"/>
      <c r="M314" s="164"/>
      <c r="N314" s="165"/>
      <c r="O314" s="165"/>
      <c r="P314" s="165"/>
      <c r="Q314" s="165"/>
      <c r="R314" s="165"/>
      <c r="S314" s="165"/>
      <c r="T314" s="166"/>
      <c r="AT314" s="160" t="s">
        <v>137</v>
      </c>
      <c r="AU314" s="160" t="s">
        <v>82</v>
      </c>
      <c r="AV314" s="13" t="s">
        <v>82</v>
      </c>
      <c r="AW314" s="13" t="s">
        <v>29</v>
      </c>
      <c r="AX314" s="13" t="s">
        <v>30</v>
      </c>
      <c r="AY314" s="160" t="s">
        <v>128</v>
      </c>
    </row>
    <row r="315" spans="1:65" s="2" customFormat="1" ht="16.5" customHeight="1">
      <c r="A315" s="33"/>
      <c r="B315" s="144"/>
      <c r="C315" s="190" t="s">
        <v>449</v>
      </c>
      <c r="D315" s="190" t="s">
        <v>305</v>
      </c>
      <c r="E315" s="191" t="s">
        <v>843</v>
      </c>
      <c r="F315" s="192" t="s">
        <v>844</v>
      </c>
      <c r="G315" s="193" t="s">
        <v>459</v>
      </c>
      <c r="H315" s="194">
        <v>25</v>
      </c>
      <c r="I315" s="195"/>
      <c r="J315" s="196">
        <f>ROUND(I315*H315,2)</f>
        <v>0</v>
      </c>
      <c r="K315" s="192" t="s">
        <v>1</v>
      </c>
      <c r="L315" s="197"/>
      <c r="M315" s="198" t="s">
        <v>1</v>
      </c>
      <c r="N315" s="199" t="s">
        <v>38</v>
      </c>
      <c r="O315" s="59"/>
      <c r="P315" s="154">
        <f>O315*H315</f>
        <v>0</v>
      </c>
      <c r="Q315" s="154">
        <v>0</v>
      </c>
      <c r="R315" s="154">
        <f>Q315*H315</f>
        <v>0</v>
      </c>
      <c r="S315" s="154">
        <v>0</v>
      </c>
      <c r="T315" s="155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56" t="s">
        <v>181</v>
      </c>
      <c r="AT315" s="156" t="s">
        <v>305</v>
      </c>
      <c r="AU315" s="156" t="s">
        <v>82</v>
      </c>
      <c r="AY315" s="18" t="s">
        <v>128</v>
      </c>
      <c r="BE315" s="157">
        <f>IF(N315="základní",J315,0)</f>
        <v>0</v>
      </c>
      <c r="BF315" s="157">
        <f>IF(N315="snížená",J315,0)</f>
        <v>0</v>
      </c>
      <c r="BG315" s="157">
        <f>IF(N315="zákl. přenesená",J315,0)</f>
        <v>0</v>
      </c>
      <c r="BH315" s="157">
        <f>IF(N315="sníž. přenesená",J315,0)</f>
        <v>0</v>
      </c>
      <c r="BI315" s="157">
        <f>IF(N315="nulová",J315,0)</f>
        <v>0</v>
      </c>
      <c r="BJ315" s="18" t="s">
        <v>30</v>
      </c>
      <c r="BK315" s="157">
        <f>ROUND(I315*H315,2)</f>
        <v>0</v>
      </c>
      <c r="BL315" s="18" t="s">
        <v>135</v>
      </c>
      <c r="BM315" s="156" t="s">
        <v>1131</v>
      </c>
    </row>
    <row r="316" spans="1:65" s="13" customFormat="1">
      <c r="B316" s="158"/>
      <c r="D316" s="159" t="s">
        <v>137</v>
      </c>
      <c r="E316" s="160" t="s">
        <v>1</v>
      </c>
      <c r="F316" s="161" t="s">
        <v>269</v>
      </c>
      <c r="H316" s="162">
        <v>25</v>
      </c>
      <c r="I316" s="163"/>
      <c r="L316" s="158"/>
      <c r="M316" s="164"/>
      <c r="N316" s="165"/>
      <c r="O316" s="165"/>
      <c r="P316" s="165"/>
      <c r="Q316" s="165"/>
      <c r="R316" s="165"/>
      <c r="S316" s="165"/>
      <c r="T316" s="166"/>
      <c r="AT316" s="160" t="s">
        <v>137</v>
      </c>
      <c r="AU316" s="160" t="s">
        <v>82</v>
      </c>
      <c r="AV316" s="13" t="s">
        <v>82</v>
      </c>
      <c r="AW316" s="13" t="s">
        <v>29</v>
      </c>
      <c r="AX316" s="13" t="s">
        <v>30</v>
      </c>
      <c r="AY316" s="160" t="s">
        <v>128</v>
      </c>
    </row>
    <row r="317" spans="1:65" s="2" customFormat="1" ht="16.5" customHeight="1">
      <c r="A317" s="33"/>
      <c r="B317" s="144"/>
      <c r="C317" s="145" t="s">
        <v>456</v>
      </c>
      <c r="D317" s="145" t="s">
        <v>130</v>
      </c>
      <c r="E317" s="146" t="s">
        <v>935</v>
      </c>
      <c r="F317" s="147" t="s">
        <v>936</v>
      </c>
      <c r="G317" s="148" t="s">
        <v>174</v>
      </c>
      <c r="H317" s="149">
        <v>42</v>
      </c>
      <c r="I317" s="150"/>
      <c r="J317" s="151">
        <f>ROUND(I317*H317,2)</f>
        <v>0</v>
      </c>
      <c r="K317" s="147" t="s">
        <v>134</v>
      </c>
      <c r="L317" s="34"/>
      <c r="M317" s="152" t="s">
        <v>1</v>
      </c>
      <c r="N317" s="153" t="s">
        <v>38</v>
      </c>
      <c r="O317" s="59"/>
      <c r="P317" s="154">
        <f>O317*H317</f>
        <v>0</v>
      </c>
      <c r="Q317" s="154">
        <v>0</v>
      </c>
      <c r="R317" s="154">
        <f>Q317*H317</f>
        <v>0</v>
      </c>
      <c r="S317" s="154">
        <v>0</v>
      </c>
      <c r="T317" s="155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56" t="s">
        <v>135</v>
      </c>
      <c r="AT317" s="156" t="s">
        <v>130</v>
      </c>
      <c r="AU317" s="156" t="s">
        <v>82</v>
      </c>
      <c r="AY317" s="18" t="s">
        <v>128</v>
      </c>
      <c r="BE317" s="157">
        <f>IF(N317="základní",J317,0)</f>
        <v>0</v>
      </c>
      <c r="BF317" s="157">
        <f>IF(N317="snížená",J317,0)</f>
        <v>0</v>
      </c>
      <c r="BG317" s="157">
        <f>IF(N317="zákl. přenesená",J317,0)</f>
        <v>0</v>
      </c>
      <c r="BH317" s="157">
        <f>IF(N317="sníž. přenesená",J317,0)</f>
        <v>0</v>
      </c>
      <c r="BI317" s="157">
        <f>IF(N317="nulová",J317,0)</f>
        <v>0</v>
      </c>
      <c r="BJ317" s="18" t="s">
        <v>30</v>
      </c>
      <c r="BK317" s="157">
        <f>ROUND(I317*H317,2)</f>
        <v>0</v>
      </c>
      <c r="BL317" s="18" t="s">
        <v>135</v>
      </c>
      <c r="BM317" s="156" t="s">
        <v>1132</v>
      </c>
    </row>
    <row r="318" spans="1:65" s="13" customFormat="1">
      <c r="B318" s="158"/>
      <c r="D318" s="159" t="s">
        <v>137</v>
      </c>
      <c r="E318" s="160" t="s">
        <v>1</v>
      </c>
      <c r="F318" s="161" t="s">
        <v>343</v>
      </c>
      <c r="H318" s="162">
        <v>42</v>
      </c>
      <c r="I318" s="163"/>
      <c r="L318" s="158"/>
      <c r="M318" s="164"/>
      <c r="N318" s="165"/>
      <c r="O318" s="165"/>
      <c r="P318" s="165"/>
      <c r="Q318" s="165"/>
      <c r="R318" s="165"/>
      <c r="S318" s="165"/>
      <c r="T318" s="166"/>
      <c r="AT318" s="160" t="s">
        <v>137</v>
      </c>
      <c r="AU318" s="160" t="s">
        <v>82</v>
      </c>
      <c r="AV318" s="13" t="s">
        <v>82</v>
      </c>
      <c r="AW318" s="13" t="s">
        <v>29</v>
      </c>
      <c r="AX318" s="13" t="s">
        <v>30</v>
      </c>
      <c r="AY318" s="160" t="s">
        <v>128</v>
      </c>
    </row>
    <row r="319" spans="1:65" s="2" customFormat="1" ht="21.75" customHeight="1">
      <c r="A319" s="33"/>
      <c r="B319" s="144"/>
      <c r="C319" s="145" t="s">
        <v>462</v>
      </c>
      <c r="D319" s="145" t="s">
        <v>130</v>
      </c>
      <c r="E319" s="146" t="s">
        <v>943</v>
      </c>
      <c r="F319" s="147" t="s">
        <v>944</v>
      </c>
      <c r="G319" s="148" t="s">
        <v>295</v>
      </c>
      <c r="H319" s="149">
        <v>12.18</v>
      </c>
      <c r="I319" s="150"/>
      <c r="J319" s="151">
        <f>ROUND(I319*H319,2)</f>
        <v>0</v>
      </c>
      <c r="K319" s="147" t="s">
        <v>1</v>
      </c>
      <c r="L319" s="34"/>
      <c r="M319" s="152" t="s">
        <v>1</v>
      </c>
      <c r="N319" s="153" t="s">
        <v>38</v>
      </c>
      <c r="O319" s="59"/>
      <c r="P319" s="154">
        <f>O319*H319</f>
        <v>0</v>
      </c>
      <c r="Q319" s="154">
        <v>0</v>
      </c>
      <c r="R319" s="154">
        <f>Q319*H319</f>
        <v>0</v>
      </c>
      <c r="S319" s="154">
        <v>0</v>
      </c>
      <c r="T319" s="155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56" t="s">
        <v>135</v>
      </c>
      <c r="AT319" s="156" t="s">
        <v>130</v>
      </c>
      <c r="AU319" s="156" t="s">
        <v>82</v>
      </c>
      <c r="AY319" s="18" t="s">
        <v>128</v>
      </c>
      <c r="BE319" s="157">
        <f>IF(N319="základní",J319,0)</f>
        <v>0</v>
      </c>
      <c r="BF319" s="157">
        <f>IF(N319="snížená",J319,0)</f>
        <v>0</v>
      </c>
      <c r="BG319" s="157">
        <f>IF(N319="zákl. přenesená",J319,0)</f>
        <v>0</v>
      </c>
      <c r="BH319" s="157">
        <f>IF(N319="sníž. přenesená",J319,0)</f>
        <v>0</v>
      </c>
      <c r="BI319" s="157">
        <f>IF(N319="nulová",J319,0)</f>
        <v>0</v>
      </c>
      <c r="BJ319" s="18" t="s">
        <v>30</v>
      </c>
      <c r="BK319" s="157">
        <f>ROUND(I319*H319,2)</f>
        <v>0</v>
      </c>
      <c r="BL319" s="18" t="s">
        <v>135</v>
      </c>
      <c r="BM319" s="156" t="s">
        <v>1133</v>
      </c>
    </row>
    <row r="320" spans="1:65" s="13" customFormat="1">
      <c r="B320" s="158"/>
      <c r="D320" s="159" t="s">
        <v>137</v>
      </c>
      <c r="E320" s="160" t="s">
        <v>1</v>
      </c>
      <c r="F320" s="161" t="s">
        <v>1134</v>
      </c>
      <c r="H320" s="162">
        <v>12.18</v>
      </c>
      <c r="I320" s="163"/>
      <c r="L320" s="158"/>
      <c r="M320" s="164"/>
      <c r="N320" s="165"/>
      <c r="O320" s="165"/>
      <c r="P320" s="165"/>
      <c r="Q320" s="165"/>
      <c r="R320" s="165"/>
      <c r="S320" s="165"/>
      <c r="T320" s="166"/>
      <c r="AT320" s="160" t="s">
        <v>137</v>
      </c>
      <c r="AU320" s="160" t="s">
        <v>82</v>
      </c>
      <c r="AV320" s="13" t="s">
        <v>82</v>
      </c>
      <c r="AW320" s="13" t="s">
        <v>29</v>
      </c>
      <c r="AX320" s="13" t="s">
        <v>30</v>
      </c>
      <c r="AY320" s="160" t="s">
        <v>128</v>
      </c>
    </row>
    <row r="321" spans="1:65" s="2" customFormat="1" ht="16.5" customHeight="1">
      <c r="A321" s="33"/>
      <c r="B321" s="144"/>
      <c r="C321" s="145" t="s">
        <v>466</v>
      </c>
      <c r="D321" s="145" t="s">
        <v>130</v>
      </c>
      <c r="E321" s="146" t="s">
        <v>951</v>
      </c>
      <c r="F321" s="147" t="s">
        <v>952</v>
      </c>
      <c r="G321" s="148" t="s">
        <v>295</v>
      </c>
      <c r="H321" s="149">
        <v>240.10900000000001</v>
      </c>
      <c r="I321" s="150"/>
      <c r="J321" s="151">
        <f>ROUND(I321*H321,2)</f>
        <v>0</v>
      </c>
      <c r="K321" s="147" t="s">
        <v>134</v>
      </c>
      <c r="L321" s="34"/>
      <c r="M321" s="152" t="s">
        <v>1</v>
      </c>
      <c r="N321" s="153" t="s">
        <v>38</v>
      </c>
      <c r="O321" s="59"/>
      <c r="P321" s="154">
        <f>O321*H321</f>
        <v>0</v>
      </c>
      <c r="Q321" s="154">
        <v>0</v>
      </c>
      <c r="R321" s="154">
        <f>Q321*H321</f>
        <v>0</v>
      </c>
      <c r="S321" s="154">
        <v>0</v>
      </c>
      <c r="T321" s="155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56" t="s">
        <v>135</v>
      </c>
      <c r="AT321" s="156" t="s">
        <v>130</v>
      </c>
      <c r="AU321" s="156" t="s">
        <v>82</v>
      </c>
      <c r="AY321" s="18" t="s">
        <v>128</v>
      </c>
      <c r="BE321" s="157">
        <f>IF(N321="základní",J321,0)</f>
        <v>0</v>
      </c>
      <c r="BF321" s="157">
        <f>IF(N321="snížená",J321,0)</f>
        <v>0</v>
      </c>
      <c r="BG321" s="157">
        <f>IF(N321="zákl. přenesená",J321,0)</f>
        <v>0</v>
      </c>
      <c r="BH321" s="157">
        <f>IF(N321="sníž. přenesená",J321,0)</f>
        <v>0</v>
      </c>
      <c r="BI321" s="157">
        <f>IF(N321="nulová",J321,0)</f>
        <v>0</v>
      </c>
      <c r="BJ321" s="18" t="s">
        <v>30</v>
      </c>
      <c r="BK321" s="157">
        <f>ROUND(I321*H321,2)</f>
        <v>0</v>
      </c>
      <c r="BL321" s="18" t="s">
        <v>135</v>
      </c>
      <c r="BM321" s="156" t="s">
        <v>1135</v>
      </c>
    </row>
    <row r="322" spans="1:65" s="13" customFormat="1">
      <c r="B322" s="158"/>
      <c r="D322" s="159" t="s">
        <v>137</v>
      </c>
      <c r="E322" s="160" t="s">
        <v>1</v>
      </c>
      <c r="F322" s="161" t="s">
        <v>1136</v>
      </c>
      <c r="H322" s="162">
        <v>240.10900000000001</v>
      </c>
      <c r="I322" s="163"/>
      <c r="L322" s="158"/>
      <c r="M322" s="164"/>
      <c r="N322" s="165"/>
      <c r="O322" s="165"/>
      <c r="P322" s="165"/>
      <c r="Q322" s="165"/>
      <c r="R322" s="165"/>
      <c r="S322" s="165"/>
      <c r="T322" s="166"/>
      <c r="AT322" s="160" t="s">
        <v>137</v>
      </c>
      <c r="AU322" s="160" t="s">
        <v>82</v>
      </c>
      <c r="AV322" s="13" t="s">
        <v>82</v>
      </c>
      <c r="AW322" s="13" t="s">
        <v>29</v>
      </c>
      <c r="AX322" s="13" t="s">
        <v>73</v>
      </c>
      <c r="AY322" s="160" t="s">
        <v>128</v>
      </c>
    </row>
    <row r="323" spans="1:65" s="15" customFormat="1">
      <c r="B323" s="174"/>
      <c r="D323" s="159" t="s">
        <v>137</v>
      </c>
      <c r="E323" s="175" t="s">
        <v>1</v>
      </c>
      <c r="F323" s="176" t="s">
        <v>149</v>
      </c>
      <c r="H323" s="177">
        <v>240.10900000000001</v>
      </c>
      <c r="I323" s="178"/>
      <c r="L323" s="174"/>
      <c r="M323" s="179"/>
      <c r="N323" s="180"/>
      <c r="O323" s="180"/>
      <c r="P323" s="180"/>
      <c r="Q323" s="180"/>
      <c r="R323" s="180"/>
      <c r="S323" s="180"/>
      <c r="T323" s="181"/>
      <c r="AT323" s="175" t="s">
        <v>137</v>
      </c>
      <c r="AU323" s="175" t="s">
        <v>82</v>
      </c>
      <c r="AV323" s="15" t="s">
        <v>135</v>
      </c>
      <c r="AW323" s="15" t="s">
        <v>29</v>
      </c>
      <c r="AX323" s="15" t="s">
        <v>30</v>
      </c>
      <c r="AY323" s="175" t="s">
        <v>128</v>
      </c>
    </row>
    <row r="324" spans="1:65" s="2" customFormat="1" ht="16.5" customHeight="1">
      <c r="A324" s="33"/>
      <c r="B324" s="144"/>
      <c r="C324" s="145" t="s">
        <v>470</v>
      </c>
      <c r="D324" s="145" t="s">
        <v>130</v>
      </c>
      <c r="E324" s="146" t="s">
        <v>957</v>
      </c>
      <c r="F324" s="147" t="s">
        <v>958</v>
      </c>
      <c r="G324" s="148" t="s">
        <v>295</v>
      </c>
      <c r="H324" s="149">
        <v>2160.9810000000002</v>
      </c>
      <c r="I324" s="150"/>
      <c r="J324" s="151">
        <f>ROUND(I324*H324,2)</f>
        <v>0</v>
      </c>
      <c r="K324" s="147" t="s">
        <v>134</v>
      </c>
      <c r="L324" s="34"/>
      <c r="M324" s="152" t="s">
        <v>1</v>
      </c>
      <c r="N324" s="153" t="s">
        <v>38</v>
      </c>
      <c r="O324" s="59"/>
      <c r="P324" s="154">
        <f>O324*H324</f>
        <v>0</v>
      </c>
      <c r="Q324" s="154">
        <v>0</v>
      </c>
      <c r="R324" s="154">
        <f>Q324*H324</f>
        <v>0</v>
      </c>
      <c r="S324" s="154">
        <v>0</v>
      </c>
      <c r="T324" s="155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56" t="s">
        <v>135</v>
      </c>
      <c r="AT324" s="156" t="s">
        <v>130</v>
      </c>
      <c r="AU324" s="156" t="s">
        <v>82</v>
      </c>
      <c r="AY324" s="18" t="s">
        <v>128</v>
      </c>
      <c r="BE324" s="157">
        <f>IF(N324="základní",J324,0)</f>
        <v>0</v>
      </c>
      <c r="BF324" s="157">
        <f>IF(N324="snížená",J324,0)</f>
        <v>0</v>
      </c>
      <c r="BG324" s="157">
        <f>IF(N324="zákl. přenesená",J324,0)</f>
        <v>0</v>
      </c>
      <c r="BH324" s="157">
        <f>IF(N324="sníž. přenesená",J324,0)</f>
        <v>0</v>
      </c>
      <c r="BI324" s="157">
        <f>IF(N324="nulová",J324,0)</f>
        <v>0</v>
      </c>
      <c r="BJ324" s="18" t="s">
        <v>30</v>
      </c>
      <c r="BK324" s="157">
        <f>ROUND(I324*H324,2)</f>
        <v>0</v>
      </c>
      <c r="BL324" s="18" t="s">
        <v>135</v>
      </c>
      <c r="BM324" s="156" t="s">
        <v>1137</v>
      </c>
    </row>
    <row r="325" spans="1:65" s="13" customFormat="1">
      <c r="B325" s="158"/>
      <c r="D325" s="159" t="s">
        <v>137</v>
      </c>
      <c r="E325" s="160" t="s">
        <v>1</v>
      </c>
      <c r="F325" s="161" t="s">
        <v>1138</v>
      </c>
      <c r="H325" s="162">
        <v>2160.9810000000002</v>
      </c>
      <c r="I325" s="163"/>
      <c r="L325" s="158"/>
      <c r="M325" s="164"/>
      <c r="N325" s="165"/>
      <c r="O325" s="165"/>
      <c r="P325" s="165"/>
      <c r="Q325" s="165"/>
      <c r="R325" s="165"/>
      <c r="S325" s="165"/>
      <c r="T325" s="166"/>
      <c r="AT325" s="160" t="s">
        <v>137</v>
      </c>
      <c r="AU325" s="160" t="s">
        <v>82</v>
      </c>
      <c r="AV325" s="13" t="s">
        <v>82</v>
      </c>
      <c r="AW325" s="13" t="s">
        <v>29</v>
      </c>
      <c r="AX325" s="13" t="s">
        <v>73</v>
      </c>
      <c r="AY325" s="160" t="s">
        <v>128</v>
      </c>
    </row>
    <row r="326" spans="1:65" s="15" customFormat="1">
      <c r="B326" s="174"/>
      <c r="D326" s="159" t="s">
        <v>137</v>
      </c>
      <c r="E326" s="175" t="s">
        <v>1</v>
      </c>
      <c r="F326" s="176" t="s">
        <v>149</v>
      </c>
      <c r="H326" s="177">
        <v>2160.9810000000002</v>
      </c>
      <c r="I326" s="178"/>
      <c r="L326" s="174"/>
      <c r="M326" s="179"/>
      <c r="N326" s="180"/>
      <c r="O326" s="180"/>
      <c r="P326" s="180"/>
      <c r="Q326" s="180"/>
      <c r="R326" s="180"/>
      <c r="S326" s="180"/>
      <c r="T326" s="181"/>
      <c r="AT326" s="175" t="s">
        <v>137</v>
      </c>
      <c r="AU326" s="175" t="s">
        <v>82</v>
      </c>
      <c r="AV326" s="15" t="s">
        <v>135</v>
      </c>
      <c r="AW326" s="15" t="s">
        <v>29</v>
      </c>
      <c r="AX326" s="15" t="s">
        <v>30</v>
      </c>
      <c r="AY326" s="175" t="s">
        <v>128</v>
      </c>
    </row>
    <row r="327" spans="1:65" s="2" customFormat="1" ht="16.5" customHeight="1">
      <c r="A327" s="33"/>
      <c r="B327" s="144"/>
      <c r="C327" s="145" t="s">
        <v>474</v>
      </c>
      <c r="D327" s="145" t="s">
        <v>130</v>
      </c>
      <c r="E327" s="146" t="s">
        <v>962</v>
      </c>
      <c r="F327" s="147" t="s">
        <v>963</v>
      </c>
      <c r="G327" s="148" t="s">
        <v>295</v>
      </c>
      <c r="H327" s="149">
        <v>154.34700000000001</v>
      </c>
      <c r="I327" s="150"/>
      <c r="J327" s="151">
        <f>ROUND(I327*H327,2)</f>
        <v>0</v>
      </c>
      <c r="K327" s="147" t="s">
        <v>1</v>
      </c>
      <c r="L327" s="34"/>
      <c r="M327" s="152" t="s">
        <v>1</v>
      </c>
      <c r="N327" s="153" t="s">
        <v>38</v>
      </c>
      <c r="O327" s="59"/>
      <c r="P327" s="154">
        <f>O327*H327</f>
        <v>0</v>
      </c>
      <c r="Q327" s="154">
        <v>0</v>
      </c>
      <c r="R327" s="154">
        <f>Q327*H327</f>
        <v>0</v>
      </c>
      <c r="S327" s="154">
        <v>0</v>
      </c>
      <c r="T327" s="155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56" t="s">
        <v>135</v>
      </c>
      <c r="AT327" s="156" t="s">
        <v>130</v>
      </c>
      <c r="AU327" s="156" t="s">
        <v>82</v>
      </c>
      <c r="AY327" s="18" t="s">
        <v>128</v>
      </c>
      <c r="BE327" s="157">
        <f>IF(N327="základní",J327,0)</f>
        <v>0</v>
      </c>
      <c r="BF327" s="157">
        <f>IF(N327="snížená",J327,0)</f>
        <v>0</v>
      </c>
      <c r="BG327" s="157">
        <f>IF(N327="zákl. přenesená",J327,0)</f>
        <v>0</v>
      </c>
      <c r="BH327" s="157">
        <f>IF(N327="sníž. přenesená",J327,0)</f>
        <v>0</v>
      </c>
      <c r="BI327" s="157">
        <f>IF(N327="nulová",J327,0)</f>
        <v>0</v>
      </c>
      <c r="BJ327" s="18" t="s">
        <v>30</v>
      </c>
      <c r="BK327" s="157">
        <f>ROUND(I327*H327,2)</f>
        <v>0</v>
      </c>
      <c r="BL327" s="18" t="s">
        <v>135</v>
      </c>
      <c r="BM327" s="156" t="s">
        <v>1139</v>
      </c>
    </row>
    <row r="328" spans="1:65" s="13" customFormat="1">
      <c r="B328" s="158"/>
      <c r="D328" s="159" t="s">
        <v>137</v>
      </c>
      <c r="E328" s="160" t="s">
        <v>1</v>
      </c>
      <c r="F328" s="161" t="s">
        <v>1140</v>
      </c>
      <c r="H328" s="162">
        <v>154.34700000000001</v>
      </c>
      <c r="I328" s="163"/>
      <c r="L328" s="158"/>
      <c r="M328" s="164"/>
      <c r="N328" s="165"/>
      <c r="O328" s="165"/>
      <c r="P328" s="165"/>
      <c r="Q328" s="165"/>
      <c r="R328" s="165"/>
      <c r="S328" s="165"/>
      <c r="T328" s="166"/>
      <c r="AT328" s="160" t="s">
        <v>137</v>
      </c>
      <c r="AU328" s="160" t="s">
        <v>82</v>
      </c>
      <c r="AV328" s="13" t="s">
        <v>82</v>
      </c>
      <c r="AW328" s="13" t="s">
        <v>29</v>
      </c>
      <c r="AX328" s="13" t="s">
        <v>73</v>
      </c>
      <c r="AY328" s="160" t="s">
        <v>128</v>
      </c>
    </row>
    <row r="329" spans="1:65" s="15" customFormat="1">
      <c r="B329" s="174"/>
      <c r="D329" s="159" t="s">
        <v>137</v>
      </c>
      <c r="E329" s="175" t="s">
        <v>1</v>
      </c>
      <c r="F329" s="176" t="s">
        <v>149</v>
      </c>
      <c r="H329" s="177">
        <v>154.34700000000001</v>
      </c>
      <c r="I329" s="178"/>
      <c r="L329" s="174"/>
      <c r="M329" s="179"/>
      <c r="N329" s="180"/>
      <c r="O329" s="180"/>
      <c r="P329" s="180"/>
      <c r="Q329" s="180"/>
      <c r="R329" s="180"/>
      <c r="S329" s="180"/>
      <c r="T329" s="181"/>
      <c r="AT329" s="175" t="s">
        <v>137</v>
      </c>
      <c r="AU329" s="175" t="s">
        <v>82</v>
      </c>
      <c r="AV329" s="15" t="s">
        <v>135</v>
      </c>
      <c r="AW329" s="15" t="s">
        <v>29</v>
      </c>
      <c r="AX329" s="15" t="s">
        <v>30</v>
      </c>
      <c r="AY329" s="175" t="s">
        <v>128</v>
      </c>
    </row>
    <row r="330" spans="1:65" s="2" customFormat="1" ht="16.5" customHeight="1">
      <c r="A330" s="33"/>
      <c r="B330" s="144"/>
      <c r="C330" s="145" t="s">
        <v>482</v>
      </c>
      <c r="D330" s="145" t="s">
        <v>130</v>
      </c>
      <c r="E330" s="146" t="s">
        <v>972</v>
      </c>
      <c r="F330" s="147" t="s">
        <v>973</v>
      </c>
      <c r="G330" s="148" t="s">
        <v>295</v>
      </c>
      <c r="H330" s="149">
        <v>85.762</v>
      </c>
      <c r="I330" s="150"/>
      <c r="J330" s="151">
        <f>ROUND(I330*H330,2)</f>
        <v>0</v>
      </c>
      <c r="K330" s="147" t="s">
        <v>1</v>
      </c>
      <c r="L330" s="34"/>
      <c r="M330" s="152" t="s">
        <v>1</v>
      </c>
      <c r="N330" s="153" t="s">
        <v>38</v>
      </c>
      <c r="O330" s="59"/>
      <c r="P330" s="154">
        <f>O330*H330</f>
        <v>0</v>
      </c>
      <c r="Q330" s="154">
        <v>0</v>
      </c>
      <c r="R330" s="154">
        <f>Q330*H330</f>
        <v>0</v>
      </c>
      <c r="S330" s="154">
        <v>0</v>
      </c>
      <c r="T330" s="155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56" t="s">
        <v>135</v>
      </c>
      <c r="AT330" s="156" t="s">
        <v>130</v>
      </c>
      <c r="AU330" s="156" t="s">
        <v>82</v>
      </c>
      <c r="AY330" s="18" t="s">
        <v>128</v>
      </c>
      <c r="BE330" s="157">
        <f>IF(N330="základní",J330,0)</f>
        <v>0</v>
      </c>
      <c r="BF330" s="157">
        <f>IF(N330="snížená",J330,0)</f>
        <v>0</v>
      </c>
      <c r="BG330" s="157">
        <f>IF(N330="zákl. přenesená",J330,0)</f>
        <v>0</v>
      </c>
      <c r="BH330" s="157">
        <f>IF(N330="sníž. přenesená",J330,0)</f>
        <v>0</v>
      </c>
      <c r="BI330" s="157">
        <f>IF(N330="nulová",J330,0)</f>
        <v>0</v>
      </c>
      <c r="BJ330" s="18" t="s">
        <v>30</v>
      </c>
      <c r="BK330" s="157">
        <f>ROUND(I330*H330,2)</f>
        <v>0</v>
      </c>
      <c r="BL330" s="18" t="s">
        <v>135</v>
      </c>
      <c r="BM330" s="156" t="s">
        <v>1141</v>
      </c>
    </row>
    <row r="331" spans="1:65" s="13" customFormat="1">
      <c r="B331" s="158"/>
      <c r="D331" s="159" t="s">
        <v>137</v>
      </c>
      <c r="E331" s="160" t="s">
        <v>1</v>
      </c>
      <c r="F331" s="161" t="s">
        <v>1142</v>
      </c>
      <c r="H331" s="162">
        <v>85.762</v>
      </c>
      <c r="I331" s="163"/>
      <c r="L331" s="158"/>
      <c r="M331" s="164"/>
      <c r="N331" s="165"/>
      <c r="O331" s="165"/>
      <c r="P331" s="165"/>
      <c r="Q331" s="165"/>
      <c r="R331" s="165"/>
      <c r="S331" s="165"/>
      <c r="T331" s="166"/>
      <c r="AT331" s="160" t="s">
        <v>137</v>
      </c>
      <c r="AU331" s="160" t="s">
        <v>82</v>
      </c>
      <c r="AV331" s="13" t="s">
        <v>82</v>
      </c>
      <c r="AW331" s="13" t="s">
        <v>29</v>
      </c>
      <c r="AX331" s="13" t="s">
        <v>73</v>
      </c>
      <c r="AY331" s="160" t="s">
        <v>128</v>
      </c>
    </row>
    <row r="332" spans="1:65" s="15" customFormat="1">
      <c r="B332" s="174"/>
      <c r="D332" s="159" t="s">
        <v>137</v>
      </c>
      <c r="E332" s="175" t="s">
        <v>1</v>
      </c>
      <c r="F332" s="176" t="s">
        <v>149</v>
      </c>
      <c r="H332" s="177">
        <v>85.762</v>
      </c>
      <c r="I332" s="178"/>
      <c r="L332" s="174"/>
      <c r="M332" s="179"/>
      <c r="N332" s="180"/>
      <c r="O332" s="180"/>
      <c r="P332" s="180"/>
      <c r="Q332" s="180"/>
      <c r="R332" s="180"/>
      <c r="S332" s="180"/>
      <c r="T332" s="181"/>
      <c r="AT332" s="175" t="s">
        <v>137</v>
      </c>
      <c r="AU332" s="175" t="s">
        <v>82</v>
      </c>
      <c r="AV332" s="15" t="s">
        <v>135</v>
      </c>
      <c r="AW332" s="15" t="s">
        <v>29</v>
      </c>
      <c r="AX332" s="15" t="s">
        <v>30</v>
      </c>
      <c r="AY332" s="175" t="s">
        <v>128</v>
      </c>
    </row>
    <row r="333" spans="1:65" s="2" customFormat="1" ht="16.5" customHeight="1">
      <c r="A333" s="33"/>
      <c r="B333" s="144"/>
      <c r="C333" s="145" t="s">
        <v>487</v>
      </c>
      <c r="D333" s="145" t="s">
        <v>130</v>
      </c>
      <c r="E333" s="146" t="s">
        <v>979</v>
      </c>
      <c r="F333" s="147" t="s">
        <v>980</v>
      </c>
      <c r="G333" s="148" t="s">
        <v>295</v>
      </c>
      <c r="H333" s="149">
        <v>347.23200000000003</v>
      </c>
      <c r="I333" s="150"/>
      <c r="J333" s="151">
        <f>ROUND(I333*H333,2)</f>
        <v>0</v>
      </c>
      <c r="K333" s="147" t="s">
        <v>134</v>
      </c>
      <c r="L333" s="34"/>
      <c r="M333" s="207" t="s">
        <v>1</v>
      </c>
      <c r="N333" s="208" t="s">
        <v>38</v>
      </c>
      <c r="O333" s="209"/>
      <c r="P333" s="210">
        <f>O333*H333</f>
        <v>0</v>
      </c>
      <c r="Q333" s="210">
        <v>0</v>
      </c>
      <c r="R333" s="210">
        <f>Q333*H333</f>
        <v>0</v>
      </c>
      <c r="S333" s="210">
        <v>0</v>
      </c>
      <c r="T333" s="21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56" t="s">
        <v>135</v>
      </c>
      <c r="AT333" s="156" t="s">
        <v>130</v>
      </c>
      <c r="AU333" s="156" t="s">
        <v>82</v>
      </c>
      <c r="AY333" s="18" t="s">
        <v>128</v>
      </c>
      <c r="BE333" s="157">
        <f>IF(N333="základní",J333,0)</f>
        <v>0</v>
      </c>
      <c r="BF333" s="157">
        <f>IF(N333="snížená",J333,0)</f>
        <v>0</v>
      </c>
      <c r="BG333" s="157">
        <f>IF(N333="zákl. přenesená",J333,0)</f>
        <v>0</v>
      </c>
      <c r="BH333" s="157">
        <f>IF(N333="sníž. přenesená",J333,0)</f>
        <v>0</v>
      </c>
      <c r="BI333" s="157">
        <f>IF(N333="nulová",J333,0)</f>
        <v>0</v>
      </c>
      <c r="BJ333" s="18" t="s">
        <v>30</v>
      </c>
      <c r="BK333" s="157">
        <f>ROUND(I333*H333,2)</f>
        <v>0</v>
      </c>
      <c r="BL333" s="18" t="s">
        <v>135</v>
      </c>
      <c r="BM333" s="156" t="s">
        <v>1143</v>
      </c>
    </row>
    <row r="334" spans="1:65" s="2" customFormat="1" ht="6.95" customHeight="1">
      <c r="A334" s="33"/>
      <c r="B334" s="48"/>
      <c r="C334" s="49"/>
      <c r="D334" s="49"/>
      <c r="E334" s="49"/>
      <c r="F334" s="49"/>
      <c r="G334" s="49"/>
      <c r="H334" s="49"/>
      <c r="I334" s="49"/>
      <c r="J334" s="49"/>
      <c r="K334" s="49"/>
      <c r="L334" s="34"/>
      <c r="M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</row>
  </sheetData>
  <autoFilter ref="C124:K333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8"/>
  <sheetViews>
    <sheetView showGridLines="0" topLeftCell="A176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2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8" t="s">
        <v>88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89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2" t="str">
        <f>'Rekapitulace stavby'!K6</f>
        <v>Ulice Dřevařská - Oprava komunikace</v>
      </c>
      <c r="F7" s="253"/>
      <c r="G7" s="253"/>
      <c r="H7" s="253"/>
      <c r="L7" s="21"/>
    </row>
    <row r="8" spans="1:46" s="2" customFormat="1" ht="12" customHeight="1">
      <c r="A8" s="33"/>
      <c r="B8" s="34"/>
      <c r="C8" s="33"/>
      <c r="D8" s="28" t="s">
        <v>90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4" t="s">
        <v>1144</v>
      </c>
      <c r="F9" s="251"/>
      <c r="G9" s="251"/>
      <c r="H9" s="25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4" t="str">
        <f>'Rekapitulace stavby'!E14</f>
        <v>Vyplň údaj</v>
      </c>
      <c r="F18" s="243"/>
      <c r="G18" s="243"/>
      <c r="H18" s="243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7" t="s">
        <v>1</v>
      </c>
      <c r="F27" s="247"/>
      <c r="G27" s="247"/>
      <c r="H27" s="24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ROUND((SUM(BE118:BE217)),  0)</f>
        <v>0</v>
      </c>
      <c r="G33" s="33"/>
      <c r="H33" s="33"/>
      <c r="I33" s="101">
        <v>0.21</v>
      </c>
      <c r="J33" s="100">
        <f>ROUND(((SUM(BE118:BE217))*I33),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ROUND((SUM(BF118:BF217)),  0)</f>
        <v>0</v>
      </c>
      <c r="G34" s="33"/>
      <c r="H34" s="33"/>
      <c r="I34" s="101">
        <v>0.15</v>
      </c>
      <c r="J34" s="100">
        <f>ROUND(((SUM(BF118:BF217))*I34),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ROUND((SUM(BG118:BG217)),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ROUND((SUM(BH118:BH217)),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ROUND((SUM(BI118:BI217)),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92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52" t="str">
        <f>E7</f>
        <v>Ulice Dřevařská - Oprava komunikace</v>
      </c>
      <c r="F85" s="253"/>
      <c r="G85" s="253"/>
      <c r="H85" s="25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90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4" t="str">
        <f>E9</f>
        <v>90 - Ostatní náklady</v>
      </c>
      <c r="F87" s="251"/>
      <c r="G87" s="251"/>
      <c r="H87" s="25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93</v>
      </c>
      <c r="D94" s="102"/>
      <c r="E94" s="102"/>
      <c r="F94" s="102"/>
      <c r="G94" s="102"/>
      <c r="H94" s="102"/>
      <c r="I94" s="102"/>
      <c r="J94" s="111" t="s">
        <v>94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95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96</v>
      </c>
    </row>
    <row r="97" spans="1:31" s="9" customFormat="1" ht="24.95" customHeight="1">
      <c r="B97" s="113"/>
      <c r="D97" s="114" t="s">
        <v>97</v>
      </c>
      <c r="E97" s="115"/>
      <c r="F97" s="115"/>
      <c r="G97" s="115"/>
      <c r="H97" s="115"/>
      <c r="I97" s="115"/>
      <c r="J97" s="116">
        <f>J119</f>
        <v>0</v>
      </c>
      <c r="L97" s="113"/>
    </row>
    <row r="98" spans="1:31" s="10" customFormat="1" ht="19.899999999999999" customHeight="1">
      <c r="B98" s="117"/>
      <c r="D98" s="118" t="s">
        <v>109</v>
      </c>
      <c r="E98" s="119"/>
      <c r="F98" s="119"/>
      <c r="G98" s="119"/>
      <c r="H98" s="119"/>
      <c r="I98" s="119"/>
      <c r="J98" s="120">
        <f>J120</f>
        <v>0</v>
      </c>
      <c r="L98" s="117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113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52" t="str">
        <f>E7</f>
        <v>Ulice Dřevařská - Oprava komunikace</v>
      </c>
      <c r="F108" s="253"/>
      <c r="G108" s="253"/>
      <c r="H108" s="25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90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4" t="str">
        <f>E9</f>
        <v>90 - Ostatní náklady</v>
      </c>
      <c r="F110" s="251"/>
      <c r="G110" s="251"/>
      <c r="H110" s="251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 xml:space="preserve"> </v>
      </c>
      <c r="G114" s="33"/>
      <c r="H114" s="33"/>
      <c r="I114" s="28" t="s">
        <v>28</v>
      </c>
      <c r="J114" s="31" t="str">
        <f>E21</f>
        <v xml:space="preserve"> 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26</v>
      </c>
      <c r="D115" s="33"/>
      <c r="E115" s="33"/>
      <c r="F115" s="26" t="str">
        <f>IF(E18="","",E18)</f>
        <v>Vyplň údaj</v>
      </c>
      <c r="G115" s="33"/>
      <c r="H115" s="33"/>
      <c r="I115" s="28" t="s">
        <v>31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1"/>
      <c r="B117" s="122"/>
      <c r="C117" s="123" t="s">
        <v>114</v>
      </c>
      <c r="D117" s="124" t="s">
        <v>58</v>
      </c>
      <c r="E117" s="124" t="s">
        <v>54</v>
      </c>
      <c r="F117" s="124" t="s">
        <v>55</v>
      </c>
      <c r="G117" s="124" t="s">
        <v>115</v>
      </c>
      <c r="H117" s="124" t="s">
        <v>116</v>
      </c>
      <c r="I117" s="124" t="s">
        <v>117</v>
      </c>
      <c r="J117" s="124" t="s">
        <v>94</v>
      </c>
      <c r="K117" s="125" t="s">
        <v>118</v>
      </c>
      <c r="L117" s="126"/>
      <c r="M117" s="63" t="s">
        <v>1</v>
      </c>
      <c r="N117" s="64" t="s">
        <v>37</v>
      </c>
      <c r="O117" s="64" t="s">
        <v>119</v>
      </c>
      <c r="P117" s="64" t="s">
        <v>120</v>
      </c>
      <c r="Q117" s="64" t="s">
        <v>121</v>
      </c>
      <c r="R117" s="64" t="s">
        <v>122</v>
      </c>
      <c r="S117" s="64" t="s">
        <v>123</v>
      </c>
      <c r="T117" s="65" t="s">
        <v>124</v>
      </c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</row>
    <row r="118" spans="1:65" s="2" customFormat="1" ht="22.9" customHeight="1">
      <c r="A118" s="33"/>
      <c r="B118" s="34"/>
      <c r="C118" s="70" t="s">
        <v>125</v>
      </c>
      <c r="D118" s="33"/>
      <c r="E118" s="33"/>
      <c r="F118" s="33"/>
      <c r="G118" s="33"/>
      <c r="H118" s="33"/>
      <c r="I118" s="33"/>
      <c r="J118" s="127">
        <f>BK118</f>
        <v>0</v>
      </c>
      <c r="K118" s="33"/>
      <c r="L118" s="34"/>
      <c r="M118" s="66"/>
      <c r="N118" s="57"/>
      <c r="O118" s="67"/>
      <c r="P118" s="128">
        <f>P119</f>
        <v>0</v>
      </c>
      <c r="Q118" s="67"/>
      <c r="R118" s="128">
        <f>R119</f>
        <v>0</v>
      </c>
      <c r="S118" s="67"/>
      <c r="T118" s="129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72</v>
      </c>
      <c r="AU118" s="18" t="s">
        <v>96</v>
      </c>
      <c r="BK118" s="130">
        <f>BK119</f>
        <v>0</v>
      </c>
    </row>
    <row r="119" spans="1:65" s="12" customFormat="1" ht="25.9" customHeight="1">
      <c r="B119" s="131"/>
      <c r="D119" s="132" t="s">
        <v>72</v>
      </c>
      <c r="E119" s="133" t="s">
        <v>126</v>
      </c>
      <c r="F119" s="133" t="s">
        <v>127</v>
      </c>
      <c r="I119" s="134"/>
      <c r="J119" s="135">
        <f>BK119</f>
        <v>0</v>
      </c>
      <c r="L119" s="131"/>
      <c r="M119" s="136"/>
      <c r="N119" s="137"/>
      <c r="O119" s="137"/>
      <c r="P119" s="138">
        <f>P120</f>
        <v>0</v>
      </c>
      <c r="Q119" s="137"/>
      <c r="R119" s="138">
        <f>R120</f>
        <v>0</v>
      </c>
      <c r="S119" s="137"/>
      <c r="T119" s="139">
        <f>T120</f>
        <v>0</v>
      </c>
      <c r="AR119" s="132" t="s">
        <v>30</v>
      </c>
      <c r="AT119" s="140" t="s">
        <v>72</v>
      </c>
      <c r="AU119" s="140" t="s">
        <v>73</v>
      </c>
      <c r="AY119" s="132" t="s">
        <v>128</v>
      </c>
      <c r="BK119" s="141">
        <f>BK120</f>
        <v>0</v>
      </c>
    </row>
    <row r="120" spans="1:65" s="12" customFormat="1" ht="22.9" customHeight="1">
      <c r="B120" s="131"/>
      <c r="D120" s="132" t="s">
        <v>72</v>
      </c>
      <c r="E120" s="142" t="s">
        <v>186</v>
      </c>
      <c r="F120" s="142" t="s">
        <v>805</v>
      </c>
      <c r="I120" s="134"/>
      <c r="J120" s="143">
        <f>BK120</f>
        <v>0</v>
      </c>
      <c r="L120" s="131"/>
      <c r="M120" s="136"/>
      <c r="N120" s="137"/>
      <c r="O120" s="137"/>
      <c r="P120" s="138">
        <f>SUM(P121:P217)</f>
        <v>0</v>
      </c>
      <c r="Q120" s="137"/>
      <c r="R120" s="138">
        <f>SUM(R121:R217)</f>
        <v>0</v>
      </c>
      <c r="S120" s="137"/>
      <c r="T120" s="139">
        <f>SUM(T121:T217)</f>
        <v>0</v>
      </c>
      <c r="AR120" s="132" t="s">
        <v>30</v>
      </c>
      <c r="AT120" s="140" t="s">
        <v>72</v>
      </c>
      <c r="AU120" s="140" t="s">
        <v>30</v>
      </c>
      <c r="AY120" s="132" t="s">
        <v>128</v>
      </c>
      <c r="BK120" s="141">
        <f>SUM(BK121:BK217)</f>
        <v>0</v>
      </c>
    </row>
    <row r="121" spans="1:65" s="2" customFormat="1" ht="16.5" customHeight="1">
      <c r="A121" s="33"/>
      <c r="B121" s="144"/>
      <c r="C121" s="145" t="s">
        <v>30</v>
      </c>
      <c r="D121" s="145" t="s">
        <v>130</v>
      </c>
      <c r="E121" s="146" t="s">
        <v>1145</v>
      </c>
      <c r="F121" s="147" t="s">
        <v>1146</v>
      </c>
      <c r="G121" s="148" t="s">
        <v>1147</v>
      </c>
      <c r="H121" s="149">
        <v>1</v>
      </c>
      <c r="I121" s="150"/>
      <c r="J121" s="151">
        <f>ROUND(I121*H121,2)</f>
        <v>0</v>
      </c>
      <c r="K121" s="147" t="s">
        <v>1</v>
      </c>
      <c r="L121" s="34"/>
      <c r="M121" s="152" t="s">
        <v>1</v>
      </c>
      <c r="N121" s="153" t="s">
        <v>38</v>
      </c>
      <c r="O121" s="59"/>
      <c r="P121" s="154">
        <f>O121*H121</f>
        <v>0</v>
      </c>
      <c r="Q121" s="154">
        <v>0</v>
      </c>
      <c r="R121" s="154">
        <f>Q121*H121</f>
        <v>0</v>
      </c>
      <c r="S121" s="154">
        <v>0</v>
      </c>
      <c r="T121" s="155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56" t="s">
        <v>135</v>
      </c>
      <c r="AT121" s="156" t="s">
        <v>130</v>
      </c>
      <c r="AU121" s="156" t="s">
        <v>82</v>
      </c>
      <c r="AY121" s="18" t="s">
        <v>128</v>
      </c>
      <c r="BE121" s="157">
        <f>IF(N121="základní",J121,0)</f>
        <v>0</v>
      </c>
      <c r="BF121" s="157">
        <f>IF(N121="snížená",J121,0)</f>
        <v>0</v>
      </c>
      <c r="BG121" s="157">
        <f>IF(N121="zákl. přenesená",J121,0)</f>
        <v>0</v>
      </c>
      <c r="BH121" s="157">
        <f>IF(N121="sníž. přenesená",J121,0)</f>
        <v>0</v>
      </c>
      <c r="BI121" s="157">
        <f>IF(N121="nulová",J121,0)</f>
        <v>0</v>
      </c>
      <c r="BJ121" s="18" t="s">
        <v>30</v>
      </c>
      <c r="BK121" s="157">
        <f>ROUND(I121*H121,2)</f>
        <v>0</v>
      </c>
      <c r="BL121" s="18" t="s">
        <v>135</v>
      </c>
      <c r="BM121" s="156" t="s">
        <v>1148</v>
      </c>
    </row>
    <row r="122" spans="1:65" s="14" customFormat="1">
      <c r="B122" s="167"/>
      <c r="D122" s="159" t="s">
        <v>137</v>
      </c>
      <c r="E122" s="168" t="s">
        <v>1</v>
      </c>
      <c r="F122" s="169" t="s">
        <v>1149</v>
      </c>
      <c r="H122" s="168" t="s">
        <v>1</v>
      </c>
      <c r="I122" s="170"/>
      <c r="L122" s="167"/>
      <c r="M122" s="171"/>
      <c r="N122" s="172"/>
      <c r="O122" s="172"/>
      <c r="P122" s="172"/>
      <c r="Q122" s="172"/>
      <c r="R122" s="172"/>
      <c r="S122" s="172"/>
      <c r="T122" s="173"/>
      <c r="AT122" s="168" t="s">
        <v>137</v>
      </c>
      <c r="AU122" s="168" t="s">
        <v>82</v>
      </c>
      <c r="AV122" s="14" t="s">
        <v>30</v>
      </c>
      <c r="AW122" s="14" t="s">
        <v>29</v>
      </c>
      <c r="AX122" s="14" t="s">
        <v>73</v>
      </c>
      <c r="AY122" s="168" t="s">
        <v>128</v>
      </c>
    </row>
    <row r="123" spans="1:65" s="14" customFormat="1">
      <c r="B123" s="167"/>
      <c r="D123" s="159" t="s">
        <v>137</v>
      </c>
      <c r="E123" s="168" t="s">
        <v>1</v>
      </c>
      <c r="F123" s="169" t="s">
        <v>1150</v>
      </c>
      <c r="H123" s="168" t="s">
        <v>1</v>
      </c>
      <c r="I123" s="170"/>
      <c r="L123" s="167"/>
      <c r="M123" s="171"/>
      <c r="N123" s="172"/>
      <c r="O123" s="172"/>
      <c r="P123" s="172"/>
      <c r="Q123" s="172"/>
      <c r="R123" s="172"/>
      <c r="S123" s="172"/>
      <c r="T123" s="173"/>
      <c r="AT123" s="168" t="s">
        <v>137</v>
      </c>
      <c r="AU123" s="168" t="s">
        <v>82</v>
      </c>
      <c r="AV123" s="14" t="s">
        <v>30</v>
      </c>
      <c r="AW123" s="14" t="s">
        <v>29</v>
      </c>
      <c r="AX123" s="14" t="s">
        <v>73</v>
      </c>
      <c r="AY123" s="168" t="s">
        <v>128</v>
      </c>
    </row>
    <row r="124" spans="1:65" s="14" customFormat="1">
      <c r="B124" s="167"/>
      <c r="D124" s="159" t="s">
        <v>137</v>
      </c>
      <c r="E124" s="168" t="s">
        <v>1</v>
      </c>
      <c r="F124" s="169" t="s">
        <v>1151</v>
      </c>
      <c r="H124" s="168" t="s">
        <v>1</v>
      </c>
      <c r="I124" s="170"/>
      <c r="L124" s="167"/>
      <c r="M124" s="171"/>
      <c r="N124" s="172"/>
      <c r="O124" s="172"/>
      <c r="P124" s="172"/>
      <c r="Q124" s="172"/>
      <c r="R124" s="172"/>
      <c r="S124" s="172"/>
      <c r="T124" s="173"/>
      <c r="AT124" s="168" t="s">
        <v>137</v>
      </c>
      <c r="AU124" s="168" t="s">
        <v>82</v>
      </c>
      <c r="AV124" s="14" t="s">
        <v>30</v>
      </c>
      <c r="AW124" s="14" t="s">
        <v>29</v>
      </c>
      <c r="AX124" s="14" t="s">
        <v>73</v>
      </c>
      <c r="AY124" s="168" t="s">
        <v>128</v>
      </c>
    </row>
    <row r="125" spans="1:65" s="14" customFormat="1">
      <c r="B125" s="167"/>
      <c r="D125" s="159" t="s">
        <v>137</v>
      </c>
      <c r="E125" s="168" t="s">
        <v>1</v>
      </c>
      <c r="F125" s="169" t="s">
        <v>1152</v>
      </c>
      <c r="H125" s="168" t="s">
        <v>1</v>
      </c>
      <c r="I125" s="170"/>
      <c r="L125" s="167"/>
      <c r="M125" s="171"/>
      <c r="N125" s="172"/>
      <c r="O125" s="172"/>
      <c r="P125" s="172"/>
      <c r="Q125" s="172"/>
      <c r="R125" s="172"/>
      <c r="S125" s="172"/>
      <c r="T125" s="173"/>
      <c r="AT125" s="168" t="s">
        <v>137</v>
      </c>
      <c r="AU125" s="168" t="s">
        <v>82</v>
      </c>
      <c r="AV125" s="14" t="s">
        <v>30</v>
      </c>
      <c r="AW125" s="14" t="s">
        <v>29</v>
      </c>
      <c r="AX125" s="14" t="s">
        <v>73</v>
      </c>
      <c r="AY125" s="168" t="s">
        <v>128</v>
      </c>
    </row>
    <row r="126" spans="1:65" s="14" customFormat="1">
      <c r="B126" s="167"/>
      <c r="D126" s="159" t="s">
        <v>137</v>
      </c>
      <c r="E126" s="168" t="s">
        <v>1</v>
      </c>
      <c r="F126" s="169" t="s">
        <v>1153</v>
      </c>
      <c r="H126" s="168" t="s">
        <v>1</v>
      </c>
      <c r="I126" s="170"/>
      <c r="L126" s="167"/>
      <c r="M126" s="171"/>
      <c r="N126" s="172"/>
      <c r="O126" s="172"/>
      <c r="P126" s="172"/>
      <c r="Q126" s="172"/>
      <c r="R126" s="172"/>
      <c r="S126" s="172"/>
      <c r="T126" s="173"/>
      <c r="AT126" s="168" t="s">
        <v>137</v>
      </c>
      <c r="AU126" s="168" t="s">
        <v>82</v>
      </c>
      <c r="AV126" s="14" t="s">
        <v>30</v>
      </c>
      <c r="AW126" s="14" t="s">
        <v>29</v>
      </c>
      <c r="AX126" s="14" t="s">
        <v>73</v>
      </c>
      <c r="AY126" s="168" t="s">
        <v>128</v>
      </c>
    </row>
    <row r="127" spans="1:65" s="14" customFormat="1">
      <c r="B127" s="167"/>
      <c r="D127" s="159" t="s">
        <v>137</v>
      </c>
      <c r="E127" s="168" t="s">
        <v>1</v>
      </c>
      <c r="F127" s="169" t="s">
        <v>1154</v>
      </c>
      <c r="H127" s="168" t="s">
        <v>1</v>
      </c>
      <c r="I127" s="170"/>
      <c r="L127" s="167"/>
      <c r="M127" s="171"/>
      <c r="N127" s="172"/>
      <c r="O127" s="172"/>
      <c r="P127" s="172"/>
      <c r="Q127" s="172"/>
      <c r="R127" s="172"/>
      <c r="S127" s="172"/>
      <c r="T127" s="173"/>
      <c r="AT127" s="168" t="s">
        <v>137</v>
      </c>
      <c r="AU127" s="168" t="s">
        <v>82</v>
      </c>
      <c r="AV127" s="14" t="s">
        <v>30</v>
      </c>
      <c r="AW127" s="14" t="s">
        <v>29</v>
      </c>
      <c r="AX127" s="14" t="s">
        <v>73</v>
      </c>
      <c r="AY127" s="168" t="s">
        <v>128</v>
      </c>
    </row>
    <row r="128" spans="1:65" s="13" customFormat="1">
      <c r="B128" s="158"/>
      <c r="D128" s="159" t="s">
        <v>137</v>
      </c>
      <c r="E128" s="160" t="s">
        <v>1</v>
      </c>
      <c r="F128" s="161" t="s">
        <v>30</v>
      </c>
      <c r="H128" s="162">
        <v>1</v>
      </c>
      <c r="I128" s="163"/>
      <c r="L128" s="158"/>
      <c r="M128" s="164"/>
      <c r="N128" s="165"/>
      <c r="O128" s="165"/>
      <c r="P128" s="165"/>
      <c r="Q128" s="165"/>
      <c r="R128" s="165"/>
      <c r="S128" s="165"/>
      <c r="T128" s="166"/>
      <c r="AT128" s="160" t="s">
        <v>137</v>
      </c>
      <c r="AU128" s="160" t="s">
        <v>82</v>
      </c>
      <c r="AV128" s="13" t="s">
        <v>82</v>
      </c>
      <c r="AW128" s="13" t="s">
        <v>29</v>
      </c>
      <c r="AX128" s="13" t="s">
        <v>30</v>
      </c>
      <c r="AY128" s="160" t="s">
        <v>128</v>
      </c>
    </row>
    <row r="129" spans="1:65" s="2" customFormat="1" ht="16.5" customHeight="1">
      <c r="A129" s="33"/>
      <c r="B129" s="144"/>
      <c r="C129" s="145" t="s">
        <v>82</v>
      </c>
      <c r="D129" s="145" t="s">
        <v>130</v>
      </c>
      <c r="E129" s="146" t="s">
        <v>1155</v>
      </c>
      <c r="F129" s="147" t="s">
        <v>1156</v>
      </c>
      <c r="G129" s="148" t="s">
        <v>1147</v>
      </c>
      <c r="H129" s="149">
        <v>1</v>
      </c>
      <c r="I129" s="150"/>
      <c r="J129" s="151">
        <f>ROUND(I129*H129,2)</f>
        <v>0</v>
      </c>
      <c r="K129" s="147" t="s">
        <v>1</v>
      </c>
      <c r="L129" s="34"/>
      <c r="M129" s="152" t="s">
        <v>1</v>
      </c>
      <c r="N129" s="153" t="s">
        <v>38</v>
      </c>
      <c r="O129" s="59"/>
      <c r="P129" s="154">
        <f>O129*H129</f>
        <v>0</v>
      </c>
      <c r="Q129" s="154">
        <v>0</v>
      </c>
      <c r="R129" s="154">
        <f>Q129*H129</f>
        <v>0</v>
      </c>
      <c r="S129" s="154">
        <v>0</v>
      </c>
      <c r="T129" s="155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56" t="s">
        <v>135</v>
      </c>
      <c r="AT129" s="156" t="s">
        <v>130</v>
      </c>
      <c r="AU129" s="156" t="s">
        <v>82</v>
      </c>
      <c r="AY129" s="18" t="s">
        <v>128</v>
      </c>
      <c r="BE129" s="157">
        <f>IF(N129="základní",J129,0)</f>
        <v>0</v>
      </c>
      <c r="BF129" s="157">
        <f>IF(N129="snížená",J129,0)</f>
        <v>0</v>
      </c>
      <c r="BG129" s="157">
        <f>IF(N129="zákl. přenesená",J129,0)</f>
        <v>0</v>
      </c>
      <c r="BH129" s="157">
        <f>IF(N129="sníž. přenesená",J129,0)</f>
        <v>0</v>
      </c>
      <c r="BI129" s="157">
        <f>IF(N129="nulová",J129,0)</f>
        <v>0</v>
      </c>
      <c r="BJ129" s="18" t="s">
        <v>30</v>
      </c>
      <c r="BK129" s="157">
        <f>ROUND(I129*H129,2)</f>
        <v>0</v>
      </c>
      <c r="BL129" s="18" t="s">
        <v>135</v>
      </c>
      <c r="BM129" s="156" t="s">
        <v>1157</v>
      </c>
    </row>
    <row r="130" spans="1:65" s="14" customFormat="1">
      <c r="B130" s="167"/>
      <c r="D130" s="159" t="s">
        <v>137</v>
      </c>
      <c r="E130" s="168" t="s">
        <v>1</v>
      </c>
      <c r="F130" s="169" t="s">
        <v>1158</v>
      </c>
      <c r="H130" s="168" t="s">
        <v>1</v>
      </c>
      <c r="I130" s="170"/>
      <c r="L130" s="167"/>
      <c r="M130" s="171"/>
      <c r="N130" s="172"/>
      <c r="O130" s="172"/>
      <c r="P130" s="172"/>
      <c r="Q130" s="172"/>
      <c r="R130" s="172"/>
      <c r="S130" s="172"/>
      <c r="T130" s="173"/>
      <c r="AT130" s="168" t="s">
        <v>137</v>
      </c>
      <c r="AU130" s="168" t="s">
        <v>82</v>
      </c>
      <c r="AV130" s="14" t="s">
        <v>30</v>
      </c>
      <c r="AW130" s="14" t="s">
        <v>29</v>
      </c>
      <c r="AX130" s="14" t="s">
        <v>73</v>
      </c>
      <c r="AY130" s="168" t="s">
        <v>128</v>
      </c>
    </row>
    <row r="131" spans="1:65" s="14" customFormat="1">
      <c r="B131" s="167"/>
      <c r="D131" s="159" t="s">
        <v>137</v>
      </c>
      <c r="E131" s="168" t="s">
        <v>1</v>
      </c>
      <c r="F131" s="169" t="s">
        <v>1159</v>
      </c>
      <c r="H131" s="168" t="s">
        <v>1</v>
      </c>
      <c r="I131" s="170"/>
      <c r="L131" s="167"/>
      <c r="M131" s="171"/>
      <c r="N131" s="172"/>
      <c r="O131" s="172"/>
      <c r="P131" s="172"/>
      <c r="Q131" s="172"/>
      <c r="R131" s="172"/>
      <c r="S131" s="172"/>
      <c r="T131" s="173"/>
      <c r="AT131" s="168" t="s">
        <v>137</v>
      </c>
      <c r="AU131" s="168" t="s">
        <v>82</v>
      </c>
      <c r="AV131" s="14" t="s">
        <v>30</v>
      </c>
      <c r="AW131" s="14" t="s">
        <v>29</v>
      </c>
      <c r="AX131" s="14" t="s">
        <v>73</v>
      </c>
      <c r="AY131" s="168" t="s">
        <v>128</v>
      </c>
    </row>
    <row r="132" spans="1:65" s="13" customFormat="1">
      <c r="B132" s="158"/>
      <c r="D132" s="159" t="s">
        <v>137</v>
      </c>
      <c r="E132" s="160" t="s">
        <v>1</v>
      </c>
      <c r="F132" s="161" t="s">
        <v>30</v>
      </c>
      <c r="H132" s="162">
        <v>1</v>
      </c>
      <c r="I132" s="163"/>
      <c r="L132" s="158"/>
      <c r="M132" s="164"/>
      <c r="N132" s="165"/>
      <c r="O132" s="165"/>
      <c r="P132" s="165"/>
      <c r="Q132" s="165"/>
      <c r="R132" s="165"/>
      <c r="S132" s="165"/>
      <c r="T132" s="166"/>
      <c r="AT132" s="160" t="s">
        <v>137</v>
      </c>
      <c r="AU132" s="160" t="s">
        <v>82</v>
      </c>
      <c r="AV132" s="13" t="s">
        <v>82</v>
      </c>
      <c r="AW132" s="13" t="s">
        <v>29</v>
      </c>
      <c r="AX132" s="13" t="s">
        <v>30</v>
      </c>
      <c r="AY132" s="160" t="s">
        <v>128</v>
      </c>
    </row>
    <row r="133" spans="1:65" s="2" customFormat="1" ht="16.5" customHeight="1">
      <c r="A133" s="33"/>
      <c r="B133" s="144"/>
      <c r="C133" s="145" t="s">
        <v>143</v>
      </c>
      <c r="D133" s="145" t="s">
        <v>130</v>
      </c>
      <c r="E133" s="146" t="s">
        <v>1160</v>
      </c>
      <c r="F133" s="147" t="s">
        <v>1161</v>
      </c>
      <c r="G133" s="148" t="s">
        <v>1147</v>
      </c>
      <c r="H133" s="149">
        <v>1</v>
      </c>
      <c r="I133" s="150"/>
      <c r="J133" s="151">
        <f>ROUND(I133*H133,2)</f>
        <v>0</v>
      </c>
      <c r="K133" s="147" t="s">
        <v>1</v>
      </c>
      <c r="L133" s="34"/>
      <c r="M133" s="152" t="s">
        <v>1</v>
      </c>
      <c r="N133" s="153" t="s">
        <v>38</v>
      </c>
      <c r="O133" s="59"/>
      <c r="P133" s="154">
        <f>O133*H133</f>
        <v>0</v>
      </c>
      <c r="Q133" s="154">
        <v>0</v>
      </c>
      <c r="R133" s="154">
        <f>Q133*H133</f>
        <v>0</v>
      </c>
      <c r="S133" s="154">
        <v>0</v>
      </c>
      <c r="T133" s="155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6" t="s">
        <v>135</v>
      </c>
      <c r="AT133" s="156" t="s">
        <v>130</v>
      </c>
      <c r="AU133" s="156" t="s">
        <v>82</v>
      </c>
      <c r="AY133" s="18" t="s">
        <v>128</v>
      </c>
      <c r="BE133" s="157">
        <f>IF(N133="základní",J133,0)</f>
        <v>0</v>
      </c>
      <c r="BF133" s="157">
        <f>IF(N133="snížená",J133,0)</f>
        <v>0</v>
      </c>
      <c r="BG133" s="157">
        <f>IF(N133="zákl. přenesená",J133,0)</f>
        <v>0</v>
      </c>
      <c r="BH133" s="157">
        <f>IF(N133="sníž. přenesená",J133,0)</f>
        <v>0</v>
      </c>
      <c r="BI133" s="157">
        <f>IF(N133="nulová",J133,0)</f>
        <v>0</v>
      </c>
      <c r="BJ133" s="18" t="s">
        <v>30</v>
      </c>
      <c r="BK133" s="157">
        <f>ROUND(I133*H133,2)</f>
        <v>0</v>
      </c>
      <c r="BL133" s="18" t="s">
        <v>135</v>
      </c>
      <c r="BM133" s="156" t="s">
        <v>1162</v>
      </c>
    </row>
    <row r="134" spans="1:65" s="14" customFormat="1">
      <c r="B134" s="167"/>
      <c r="D134" s="159" t="s">
        <v>137</v>
      </c>
      <c r="E134" s="168" t="s">
        <v>1</v>
      </c>
      <c r="F134" s="169" t="s">
        <v>1163</v>
      </c>
      <c r="H134" s="168" t="s">
        <v>1</v>
      </c>
      <c r="I134" s="170"/>
      <c r="L134" s="167"/>
      <c r="M134" s="171"/>
      <c r="N134" s="172"/>
      <c r="O134" s="172"/>
      <c r="P134" s="172"/>
      <c r="Q134" s="172"/>
      <c r="R134" s="172"/>
      <c r="S134" s="172"/>
      <c r="T134" s="173"/>
      <c r="AT134" s="168" t="s">
        <v>137</v>
      </c>
      <c r="AU134" s="168" t="s">
        <v>82</v>
      </c>
      <c r="AV134" s="14" t="s">
        <v>30</v>
      </c>
      <c r="AW134" s="14" t="s">
        <v>29</v>
      </c>
      <c r="AX134" s="14" t="s">
        <v>73</v>
      </c>
      <c r="AY134" s="168" t="s">
        <v>128</v>
      </c>
    </row>
    <row r="135" spans="1:65" s="14" customFormat="1">
      <c r="B135" s="167"/>
      <c r="D135" s="159" t="s">
        <v>137</v>
      </c>
      <c r="E135" s="168" t="s">
        <v>1</v>
      </c>
      <c r="F135" s="169" t="s">
        <v>1164</v>
      </c>
      <c r="H135" s="168" t="s">
        <v>1</v>
      </c>
      <c r="I135" s="170"/>
      <c r="L135" s="167"/>
      <c r="M135" s="171"/>
      <c r="N135" s="172"/>
      <c r="O135" s="172"/>
      <c r="P135" s="172"/>
      <c r="Q135" s="172"/>
      <c r="R135" s="172"/>
      <c r="S135" s="172"/>
      <c r="T135" s="173"/>
      <c r="AT135" s="168" t="s">
        <v>137</v>
      </c>
      <c r="AU135" s="168" t="s">
        <v>82</v>
      </c>
      <c r="AV135" s="14" t="s">
        <v>30</v>
      </c>
      <c r="AW135" s="14" t="s">
        <v>29</v>
      </c>
      <c r="AX135" s="14" t="s">
        <v>73</v>
      </c>
      <c r="AY135" s="168" t="s">
        <v>128</v>
      </c>
    </row>
    <row r="136" spans="1:65" s="14" customFormat="1">
      <c r="B136" s="167"/>
      <c r="D136" s="159" t="s">
        <v>137</v>
      </c>
      <c r="E136" s="168" t="s">
        <v>1</v>
      </c>
      <c r="F136" s="169" t="s">
        <v>1165</v>
      </c>
      <c r="H136" s="168" t="s">
        <v>1</v>
      </c>
      <c r="I136" s="170"/>
      <c r="L136" s="167"/>
      <c r="M136" s="171"/>
      <c r="N136" s="172"/>
      <c r="O136" s="172"/>
      <c r="P136" s="172"/>
      <c r="Q136" s="172"/>
      <c r="R136" s="172"/>
      <c r="S136" s="172"/>
      <c r="T136" s="173"/>
      <c r="AT136" s="168" t="s">
        <v>137</v>
      </c>
      <c r="AU136" s="168" t="s">
        <v>82</v>
      </c>
      <c r="AV136" s="14" t="s">
        <v>30</v>
      </c>
      <c r="AW136" s="14" t="s">
        <v>29</v>
      </c>
      <c r="AX136" s="14" t="s">
        <v>73</v>
      </c>
      <c r="AY136" s="168" t="s">
        <v>128</v>
      </c>
    </row>
    <row r="137" spans="1:65" s="14" customFormat="1">
      <c r="B137" s="167"/>
      <c r="D137" s="159" t="s">
        <v>137</v>
      </c>
      <c r="E137" s="168" t="s">
        <v>1</v>
      </c>
      <c r="F137" s="169" t="s">
        <v>1166</v>
      </c>
      <c r="H137" s="168" t="s">
        <v>1</v>
      </c>
      <c r="I137" s="170"/>
      <c r="L137" s="167"/>
      <c r="M137" s="171"/>
      <c r="N137" s="172"/>
      <c r="O137" s="172"/>
      <c r="P137" s="172"/>
      <c r="Q137" s="172"/>
      <c r="R137" s="172"/>
      <c r="S137" s="172"/>
      <c r="T137" s="173"/>
      <c r="AT137" s="168" t="s">
        <v>137</v>
      </c>
      <c r="AU137" s="168" t="s">
        <v>82</v>
      </c>
      <c r="AV137" s="14" t="s">
        <v>30</v>
      </c>
      <c r="AW137" s="14" t="s">
        <v>29</v>
      </c>
      <c r="AX137" s="14" t="s">
        <v>73</v>
      </c>
      <c r="AY137" s="168" t="s">
        <v>128</v>
      </c>
    </row>
    <row r="138" spans="1:65" s="14" customFormat="1">
      <c r="B138" s="167"/>
      <c r="D138" s="159" t="s">
        <v>137</v>
      </c>
      <c r="E138" s="168" t="s">
        <v>1</v>
      </c>
      <c r="F138" s="169" t="s">
        <v>1167</v>
      </c>
      <c r="H138" s="168" t="s">
        <v>1</v>
      </c>
      <c r="I138" s="170"/>
      <c r="L138" s="167"/>
      <c r="M138" s="171"/>
      <c r="N138" s="172"/>
      <c r="O138" s="172"/>
      <c r="P138" s="172"/>
      <c r="Q138" s="172"/>
      <c r="R138" s="172"/>
      <c r="S138" s="172"/>
      <c r="T138" s="173"/>
      <c r="AT138" s="168" t="s">
        <v>137</v>
      </c>
      <c r="AU138" s="168" t="s">
        <v>82</v>
      </c>
      <c r="AV138" s="14" t="s">
        <v>30</v>
      </c>
      <c r="AW138" s="14" t="s">
        <v>29</v>
      </c>
      <c r="AX138" s="14" t="s">
        <v>73</v>
      </c>
      <c r="AY138" s="168" t="s">
        <v>128</v>
      </c>
    </row>
    <row r="139" spans="1:65" s="14" customFormat="1">
      <c r="B139" s="167"/>
      <c r="D139" s="159" t="s">
        <v>137</v>
      </c>
      <c r="E139" s="168" t="s">
        <v>1</v>
      </c>
      <c r="F139" s="169" t="s">
        <v>1168</v>
      </c>
      <c r="H139" s="168" t="s">
        <v>1</v>
      </c>
      <c r="I139" s="170"/>
      <c r="L139" s="167"/>
      <c r="M139" s="171"/>
      <c r="N139" s="172"/>
      <c r="O139" s="172"/>
      <c r="P139" s="172"/>
      <c r="Q139" s="172"/>
      <c r="R139" s="172"/>
      <c r="S139" s="172"/>
      <c r="T139" s="173"/>
      <c r="AT139" s="168" t="s">
        <v>137</v>
      </c>
      <c r="AU139" s="168" t="s">
        <v>82</v>
      </c>
      <c r="AV139" s="14" t="s">
        <v>30</v>
      </c>
      <c r="AW139" s="14" t="s">
        <v>29</v>
      </c>
      <c r="AX139" s="14" t="s">
        <v>73</v>
      </c>
      <c r="AY139" s="168" t="s">
        <v>128</v>
      </c>
    </row>
    <row r="140" spans="1:65" s="13" customFormat="1">
      <c r="B140" s="158"/>
      <c r="D140" s="159" t="s">
        <v>137</v>
      </c>
      <c r="E140" s="160" t="s">
        <v>1</v>
      </c>
      <c r="F140" s="161" t="s">
        <v>30</v>
      </c>
      <c r="H140" s="162">
        <v>1</v>
      </c>
      <c r="I140" s="163"/>
      <c r="L140" s="158"/>
      <c r="M140" s="164"/>
      <c r="N140" s="165"/>
      <c r="O140" s="165"/>
      <c r="P140" s="165"/>
      <c r="Q140" s="165"/>
      <c r="R140" s="165"/>
      <c r="S140" s="165"/>
      <c r="T140" s="166"/>
      <c r="AT140" s="160" t="s">
        <v>137</v>
      </c>
      <c r="AU140" s="160" t="s">
        <v>82</v>
      </c>
      <c r="AV140" s="13" t="s">
        <v>82</v>
      </c>
      <c r="AW140" s="13" t="s">
        <v>29</v>
      </c>
      <c r="AX140" s="13" t="s">
        <v>30</v>
      </c>
      <c r="AY140" s="160" t="s">
        <v>128</v>
      </c>
    </row>
    <row r="141" spans="1:65" s="2" customFormat="1" ht="16.5" customHeight="1">
      <c r="A141" s="33"/>
      <c r="B141" s="144"/>
      <c r="C141" s="145" t="s">
        <v>135</v>
      </c>
      <c r="D141" s="145" t="s">
        <v>130</v>
      </c>
      <c r="E141" s="146" t="s">
        <v>1169</v>
      </c>
      <c r="F141" s="147" t="s">
        <v>1170</v>
      </c>
      <c r="G141" s="148" t="s">
        <v>1147</v>
      </c>
      <c r="H141" s="149">
        <v>1</v>
      </c>
      <c r="I141" s="150"/>
      <c r="J141" s="151">
        <f>ROUND(I141*H141,2)</f>
        <v>0</v>
      </c>
      <c r="K141" s="147" t="s">
        <v>1</v>
      </c>
      <c r="L141" s="34"/>
      <c r="M141" s="152" t="s">
        <v>1</v>
      </c>
      <c r="N141" s="153" t="s">
        <v>38</v>
      </c>
      <c r="O141" s="59"/>
      <c r="P141" s="154">
        <f>O141*H141</f>
        <v>0</v>
      </c>
      <c r="Q141" s="154">
        <v>0</v>
      </c>
      <c r="R141" s="154">
        <f>Q141*H141</f>
        <v>0</v>
      </c>
      <c r="S141" s="154">
        <v>0</v>
      </c>
      <c r="T141" s="155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6" t="s">
        <v>135</v>
      </c>
      <c r="AT141" s="156" t="s">
        <v>130</v>
      </c>
      <c r="AU141" s="156" t="s">
        <v>82</v>
      </c>
      <c r="AY141" s="18" t="s">
        <v>128</v>
      </c>
      <c r="BE141" s="157">
        <f>IF(N141="základní",J141,0)</f>
        <v>0</v>
      </c>
      <c r="BF141" s="157">
        <f>IF(N141="snížená",J141,0)</f>
        <v>0</v>
      </c>
      <c r="BG141" s="157">
        <f>IF(N141="zákl. přenesená",J141,0)</f>
        <v>0</v>
      </c>
      <c r="BH141" s="157">
        <f>IF(N141="sníž. přenesená",J141,0)</f>
        <v>0</v>
      </c>
      <c r="BI141" s="157">
        <f>IF(N141="nulová",J141,0)</f>
        <v>0</v>
      </c>
      <c r="BJ141" s="18" t="s">
        <v>30</v>
      </c>
      <c r="BK141" s="157">
        <f>ROUND(I141*H141,2)</f>
        <v>0</v>
      </c>
      <c r="BL141" s="18" t="s">
        <v>135</v>
      </c>
      <c r="BM141" s="156" t="s">
        <v>1171</v>
      </c>
    </row>
    <row r="142" spans="1:65" s="14" customFormat="1">
      <c r="B142" s="167"/>
      <c r="D142" s="159" t="s">
        <v>137</v>
      </c>
      <c r="E142" s="168" t="s">
        <v>1</v>
      </c>
      <c r="F142" s="169" t="s">
        <v>1172</v>
      </c>
      <c r="H142" s="168" t="s">
        <v>1</v>
      </c>
      <c r="I142" s="170"/>
      <c r="L142" s="167"/>
      <c r="M142" s="171"/>
      <c r="N142" s="172"/>
      <c r="O142" s="172"/>
      <c r="P142" s="172"/>
      <c r="Q142" s="172"/>
      <c r="R142" s="172"/>
      <c r="S142" s="172"/>
      <c r="T142" s="173"/>
      <c r="AT142" s="168" t="s">
        <v>137</v>
      </c>
      <c r="AU142" s="168" t="s">
        <v>82</v>
      </c>
      <c r="AV142" s="14" t="s">
        <v>30</v>
      </c>
      <c r="AW142" s="14" t="s">
        <v>29</v>
      </c>
      <c r="AX142" s="14" t="s">
        <v>73</v>
      </c>
      <c r="AY142" s="168" t="s">
        <v>128</v>
      </c>
    </row>
    <row r="143" spans="1:65" s="14" customFormat="1">
      <c r="B143" s="167"/>
      <c r="D143" s="159" t="s">
        <v>137</v>
      </c>
      <c r="E143" s="168" t="s">
        <v>1</v>
      </c>
      <c r="F143" s="169" t="s">
        <v>1173</v>
      </c>
      <c r="H143" s="168" t="s">
        <v>1</v>
      </c>
      <c r="I143" s="170"/>
      <c r="L143" s="167"/>
      <c r="M143" s="171"/>
      <c r="N143" s="172"/>
      <c r="O143" s="172"/>
      <c r="P143" s="172"/>
      <c r="Q143" s="172"/>
      <c r="R143" s="172"/>
      <c r="S143" s="172"/>
      <c r="T143" s="173"/>
      <c r="AT143" s="168" t="s">
        <v>137</v>
      </c>
      <c r="AU143" s="168" t="s">
        <v>82</v>
      </c>
      <c r="AV143" s="14" t="s">
        <v>30</v>
      </c>
      <c r="AW143" s="14" t="s">
        <v>29</v>
      </c>
      <c r="AX143" s="14" t="s">
        <v>73</v>
      </c>
      <c r="AY143" s="168" t="s">
        <v>128</v>
      </c>
    </row>
    <row r="144" spans="1:65" s="14" customFormat="1">
      <c r="B144" s="167"/>
      <c r="D144" s="159" t="s">
        <v>137</v>
      </c>
      <c r="E144" s="168" t="s">
        <v>1</v>
      </c>
      <c r="F144" s="169" t="s">
        <v>1174</v>
      </c>
      <c r="H144" s="168" t="s">
        <v>1</v>
      </c>
      <c r="I144" s="170"/>
      <c r="L144" s="167"/>
      <c r="M144" s="171"/>
      <c r="N144" s="172"/>
      <c r="O144" s="172"/>
      <c r="P144" s="172"/>
      <c r="Q144" s="172"/>
      <c r="R144" s="172"/>
      <c r="S144" s="172"/>
      <c r="T144" s="173"/>
      <c r="AT144" s="168" t="s">
        <v>137</v>
      </c>
      <c r="AU144" s="168" t="s">
        <v>82</v>
      </c>
      <c r="AV144" s="14" t="s">
        <v>30</v>
      </c>
      <c r="AW144" s="14" t="s">
        <v>29</v>
      </c>
      <c r="AX144" s="14" t="s">
        <v>73</v>
      </c>
      <c r="AY144" s="168" t="s">
        <v>128</v>
      </c>
    </row>
    <row r="145" spans="1:65" s="14" customFormat="1">
      <c r="B145" s="167"/>
      <c r="D145" s="159" t="s">
        <v>137</v>
      </c>
      <c r="E145" s="168" t="s">
        <v>1</v>
      </c>
      <c r="F145" s="169" t="s">
        <v>1175</v>
      </c>
      <c r="H145" s="168" t="s">
        <v>1</v>
      </c>
      <c r="I145" s="170"/>
      <c r="L145" s="167"/>
      <c r="M145" s="171"/>
      <c r="N145" s="172"/>
      <c r="O145" s="172"/>
      <c r="P145" s="172"/>
      <c r="Q145" s="172"/>
      <c r="R145" s="172"/>
      <c r="S145" s="172"/>
      <c r="T145" s="173"/>
      <c r="AT145" s="168" t="s">
        <v>137</v>
      </c>
      <c r="AU145" s="168" t="s">
        <v>82</v>
      </c>
      <c r="AV145" s="14" t="s">
        <v>30</v>
      </c>
      <c r="AW145" s="14" t="s">
        <v>29</v>
      </c>
      <c r="AX145" s="14" t="s">
        <v>73</v>
      </c>
      <c r="AY145" s="168" t="s">
        <v>128</v>
      </c>
    </row>
    <row r="146" spans="1:65" s="14" customFormat="1">
      <c r="B146" s="167"/>
      <c r="D146" s="159" t="s">
        <v>137</v>
      </c>
      <c r="E146" s="168" t="s">
        <v>1</v>
      </c>
      <c r="F146" s="169" t="s">
        <v>1176</v>
      </c>
      <c r="H146" s="168" t="s">
        <v>1</v>
      </c>
      <c r="I146" s="170"/>
      <c r="L146" s="167"/>
      <c r="M146" s="171"/>
      <c r="N146" s="172"/>
      <c r="O146" s="172"/>
      <c r="P146" s="172"/>
      <c r="Q146" s="172"/>
      <c r="R146" s="172"/>
      <c r="S146" s="172"/>
      <c r="T146" s="173"/>
      <c r="AT146" s="168" t="s">
        <v>137</v>
      </c>
      <c r="AU146" s="168" t="s">
        <v>82</v>
      </c>
      <c r="AV146" s="14" t="s">
        <v>30</v>
      </c>
      <c r="AW146" s="14" t="s">
        <v>29</v>
      </c>
      <c r="AX146" s="14" t="s">
        <v>73</v>
      </c>
      <c r="AY146" s="168" t="s">
        <v>128</v>
      </c>
    </row>
    <row r="147" spans="1:65" s="14" customFormat="1">
      <c r="B147" s="167"/>
      <c r="D147" s="159" t="s">
        <v>137</v>
      </c>
      <c r="E147" s="168" t="s">
        <v>1</v>
      </c>
      <c r="F147" s="169" t="s">
        <v>1177</v>
      </c>
      <c r="H147" s="168" t="s">
        <v>1</v>
      </c>
      <c r="I147" s="170"/>
      <c r="L147" s="167"/>
      <c r="M147" s="171"/>
      <c r="N147" s="172"/>
      <c r="O147" s="172"/>
      <c r="P147" s="172"/>
      <c r="Q147" s="172"/>
      <c r="R147" s="172"/>
      <c r="S147" s="172"/>
      <c r="T147" s="173"/>
      <c r="AT147" s="168" t="s">
        <v>137</v>
      </c>
      <c r="AU147" s="168" t="s">
        <v>82</v>
      </c>
      <c r="AV147" s="14" t="s">
        <v>30</v>
      </c>
      <c r="AW147" s="14" t="s">
        <v>29</v>
      </c>
      <c r="AX147" s="14" t="s">
        <v>73</v>
      </c>
      <c r="AY147" s="168" t="s">
        <v>128</v>
      </c>
    </row>
    <row r="148" spans="1:65" s="14" customFormat="1">
      <c r="B148" s="167"/>
      <c r="D148" s="159" t="s">
        <v>137</v>
      </c>
      <c r="E148" s="168" t="s">
        <v>1</v>
      </c>
      <c r="F148" s="169" t="s">
        <v>1178</v>
      </c>
      <c r="H148" s="168" t="s">
        <v>1</v>
      </c>
      <c r="I148" s="170"/>
      <c r="L148" s="167"/>
      <c r="M148" s="171"/>
      <c r="N148" s="172"/>
      <c r="O148" s="172"/>
      <c r="P148" s="172"/>
      <c r="Q148" s="172"/>
      <c r="R148" s="172"/>
      <c r="S148" s="172"/>
      <c r="T148" s="173"/>
      <c r="AT148" s="168" t="s">
        <v>137</v>
      </c>
      <c r="AU148" s="168" t="s">
        <v>82</v>
      </c>
      <c r="AV148" s="14" t="s">
        <v>30</v>
      </c>
      <c r="AW148" s="14" t="s">
        <v>29</v>
      </c>
      <c r="AX148" s="14" t="s">
        <v>73</v>
      </c>
      <c r="AY148" s="168" t="s">
        <v>128</v>
      </c>
    </row>
    <row r="149" spans="1:65" s="14" customFormat="1">
      <c r="B149" s="167"/>
      <c r="D149" s="159" t="s">
        <v>137</v>
      </c>
      <c r="E149" s="168" t="s">
        <v>1</v>
      </c>
      <c r="F149" s="169" t="s">
        <v>1179</v>
      </c>
      <c r="H149" s="168" t="s">
        <v>1</v>
      </c>
      <c r="I149" s="170"/>
      <c r="L149" s="167"/>
      <c r="M149" s="171"/>
      <c r="N149" s="172"/>
      <c r="O149" s="172"/>
      <c r="P149" s="172"/>
      <c r="Q149" s="172"/>
      <c r="R149" s="172"/>
      <c r="S149" s="172"/>
      <c r="T149" s="173"/>
      <c r="AT149" s="168" t="s">
        <v>137</v>
      </c>
      <c r="AU149" s="168" t="s">
        <v>82</v>
      </c>
      <c r="AV149" s="14" t="s">
        <v>30</v>
      </c>
      <c r="AW149" s="14" t="s">
        <v>29</v>
      </c>
      <c r="AX149" s="14" t="s">
        <v>73</v>
      </c>
      <c r="AY149" s="168" t="s">
        <v>128</v>
      </c>
    </row>
    <row r="150" spans="1:65" s="14" customFormat="1">
      <c r="B150" s="167"/>
      <c r="D150" s="159" t="s">
        <v>137</v>
      </c>
      <c r="E150" s="168" t="s">
        <v>1</v>
      </c>
      <c r="F150" s="169" t="s">
        <v>1180</v>
      </c>
      <c r="H150" s="168" t="s">
        <v>1</v>
      </c>
      <c r="I150" s="170"/>
      <c r="L150" s="167"/>
      <c r="M150" s="171"/>
      <c r="N150" s="172"/>
      <c r="O150" s="172"/>
      <c r="P150" s="172"/>
      <c r="Q150" s="172"/>
      <c r="R150" s="172"/>
      <c r="S150" s="172"/>
      <c r="T150" s="173"/>
      <c r="AT150" s="168" t="s">
        <v>137</v>
      </c>
      <c r="AU150" s="168" t="s">
        <v>82</v>
      </c>
      <c r="AV150" s="14" t="s">
        <v>30</v>
      </c>
      <c r="AW150" s="14" t="s">
        <v>29</v>
      </c>
      <c r="AX150" s="14" t="s">
        <v>73</v>
      </c>
      <c r="AY150" s="168" t="s">
        <v>128</v>
      </c>
    </row>
    <row r="151" spans="1:65" s="14" customFormat="1">
      <c r="B151" s="167"/>
      <c r="D151" s="159" t="s">
        <v>137</v>
      </c>
      <c r="E151" s="168" t="s">
        <v>1</v>
      </c>
      <c r="F151" s="169" t="s">
        <v>1181</v>
      </c>
      <c r="H151" s="168" t="s">
        <v>1</v>
      </c>
      <c r="I151" s="170"/>
      <c r="L151" s="167"/>
      <c r="M151" s="171"/>
      <c r="N151" s="172"/>
      <c r="O151" s="172"/>
      <c r="P151" s="172"/>
      <c r="Q151" s="172"/>
      <c r="R151" s="172"/>
      <c r="S151" s="172"/>
      <c r="T151" s="173"/>
      <c r="AT151" s="168" t="s">
        <v>137</v>
      </c>
      <c r="AU151" s="168" t="s">
        <v>82</v>
      </c>
      <c r="AV151" s="14" t="s">
        <v>30</v>
      </c>
      <c r="AW151" s="14" t="s">
        <v>29</v>
      </c>
      <c r="AX151" s="14" t="s">
        <v>73</v>
      </c>
      <c r="AY151" s="168" t="s">
        <v>128</v>
      </c>
    </row>
    <row r="152" spans="1:65" s="14" customFormat="1">
      <c r="B152" s="167"/>
      <c r="D152" s="159" t="s">
        <v>137</v>
      </c>
      <c r="E152" s="168" t="s">
        <v>1</v>
      </c>
      <c r="F152" s="169" t="s">
        <v>1182</v>
      </c>
      <c r="H152" s="168" t="s">
        <v>1</v>
      </c>
      <c r="I152" s="170"/>
      <c r="L152" s="167"/>
      <c r="M152" s="171"/>
      <c r="N152" s="172"/>
      <c r="O152" s="172"/>
      <c r="P152" s="172"/>
      <c r="Q152" s="172"/>
      <c r="R152" s="172"/>
      <c r="S152" s="172"/>
      <c r="T152" s="173"/>
      <c r="AT152" s="168" t="s">
        <v>137</v>
      </c>
      <c r="AU152" s="168" t="s">
        <v>82</v>
      </c>
      <c r="AV152" s="14" t="s">
        <v>30</v>
      </c>
      <c r="AW152" s="14" t="s">
        <v>29</v>
      </c>
      <c r="AX152" s="14" t="s">
        <v>73</v>
      </c>
      <c r="AY152" s="168" t="s">
        <v>128</v>
      </c>
    </row>
    <row r="153" spans="1:65" s="14" customFormat="1">
      <c r="B153" s="167"/>
      <c r="D153" s="159" t="s">
        <v>137</v>
      </c>
      <c r="E153" s="168" t="s">
        <v>1</v>
      </c>
      <c r="F153" s="169" t="s">
        <v>1183</v>
      </c>
      <c r="H153" s="168" t="s">
        <v>1</v>
      </c>
      <c r="I153" s="170"/>
      <c r="L153" s="167"/>
      <c r="M153" s="171"/>
      <c r="N153" s="172"/>
      <c r="O153" s="172"/>
      <c r="P153" s="172"/>
      <c r="Q153" s="172"/>
      <c r="R153" s="172"/>
      <c r="S153" s="172"/>
      <c r="T153" s="173"/>
      <c r="AT153" s="168" t="s">
        <v>137</v>
      </c>
      <c r="AU153" s="168" t="s">
        <v>82</v>
      </c>
      <c r="AV153" s="14" t="s">
        <v>30</v>
      </c>
      <c r="AW153" s="14" t="s">
        <v>29</v>
      </c>
      <c r="AX153" s="14" t="s">
        <v>73</v>
      </c>
      <c r="AY153" s="168" t="s">
        <v>128</v>
      </c>
    </row>
    <row r="154" spans="1:65" s="14" customFormat="1">
      <c r="B154" s="167"/>
      <c r="D154" s="159" t="s">
        <v>137</v>
      </c>
      <c r="E154" s="168" t="s">
        <v>1</v>
      </c>
      <c r="F154" s="169" t="s">
        <v>1184</v>
      </c>
      <c r="H154" s="168" t="s">
        <v>1</v>
      </c>
      <c r="I154" s="170"/>
      <c r="L154" s="167"/>
      <c r="M154" s="171"/>
      <c r="N154" s="172"/>
      <c r="O154" s="172"/>
      <c r="P154" s="172"/>
      <c r="Q154" s="172"/>
      <c r="R154" s="172"/>
      <c r="S154" s="172"/>
      <c r="T154" s="173"/>
      <c r="AT154" s="168" t="s">
        <v>137</v>
      </c>
      <c r="AU154" s="168" t="s">
        <v>82</v>
      </c>
      <c r="AV154" s="14" t="s">
        <v>30</v>
      </c>
      <c r="AW154" s="14" t="s">
        <v>29</v>
      </c>
      <c r="AX154" s="14" t="s">
        <v>73</v>
      </c>
      <c r="AY154" s="168" t="s">
        <v>128</v>
      </c>
    </row>
    <row r="155" spans="1:65" s="14" customFormat="1">
      <c r="B155" s="167"/>
      <c r="D155" s="159" t="s">
        <v>137</v>
      </c>
      <c r="E155" s="168" t="s">
        <v>1</v>
      </c>
      <c r="F155" s="169" t="s">
        <v>1185</v>
      </c>
      <c r="H155" s="168" t="s">
        <v>1</v>
      </c>
      <c r="I155" s="170"/>
      <c r="L155" s="167"/>
      <c r="M155" s="171"/>
      <c r="N155" s="172"/>
      <c r="O155" s="172"/>
      <c r="P155" s="172"/>
      <c r="Q155" s="172"/>
      <c r="R155" s="172"/>
      <c r="S155" s="172"/>
      <c r="T155" s="173"/>
      <c r="AT155" s="168" t="s">
        <v>137</v>
      </c>
      <c r="AU155" s="168" t="s">
        <v>82</v>
      </c>
      <c r="AV155" s="14" t="s">
        <v>30</v>
      </c>
      <c r="AW155" s="14" t="s">
        <v>29</v>
      </c>
      <c r="AX155" s="14" t="s">
        <v>73</v>
      </c>
      <c r="AY155" s="168" t="s">
        <v>128</v>
      </c>
    </row>
    <row r="156" spans="1:65" s="13" customFormat="1">
      <c r="B156" s="158"/>
      <c r="D156" s="159" t="s">
        <v>137</v>
      </c>
      <c r="E156" s="160" t="s">
        <v>1</v>
      </c>
      <c r="F156" s="161" t="s">
        <v>30</v>
      </c>
      <c r="H156" s="162">
        <v>1</v>
      </c>
      <c r="I156" s="163"/>
      <c r="L156" s="158"/>
      <c r="M156" s="164"/>
      <c r="N156" s="165"/>
      <c r="O156" s="165"/>
      <c r="P156" s="165"/>
      <c r="Q156" s="165"/>
      <c r="R156" s="165"/>
      <c r="S156" s="165"/>
      <c r="T156" s="166"/>
      <c r="AT156" s="160" t="s">
        <v>137</v>
      </c>
      <c r="AU156" s="160" t="s">
        <v>82</v>
      </c>
      <c r="AV156" s="13" t="s">
        <v>82</v>
      </c>
      <c r="AW156" s="13" t="s">
        <v>29</v>
      </c>
      <c r="AX156" s="13" t="s">
        <v>30</v>
      </c>
      <c r="AY156" s="160" t="s">
        <v>128</v>
      </c>
    </row>
    <row r="157" spans="1:65" s="2" customFormat="1" ht="16.5" customHeight="1">
      <c r="A157" s="33"/>
      <c r="B157" s="144"/>
      <c r="C157" s="145" t="s">
        <v>165</v>
      </c>
      <c r="D157" s="145" t="s">
        <v>130</v>
      </c>
      <c r="E157" s="146" t="s">
        <v>1186</v>
      </c>
      <c r="F157" s="147" t="s">
        <v>1187</v>
      </c>
      <c r="G157" s="148" t="s">
        <v>1147</v>
      </c>
      <c r="H157" s="149">
        <v>1</v>
      </c>
      <c r="I157" s="150"/>
      <c r="J157" s="151">
        <f>ROUND(I157*H157,2)</f>
        <v>0</v>
      </c>
      <c r="K157" s="147" t="s">
        <v>1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0</v>
      </c>
      <c r="R157" s="154">
        <f>Q157*H157</f>
        <v>0</v>
      </c>
      <c r="S157" s="154">
        <v>0</v>
      </c>
      <c r="T157" s="15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135</v>
      </c>
      <c r="AT157" s="156" t="s">
        <v>130</v>
      </c>
      <c r="AU157" s="156" t="s">
        <v>82</v>
      </c>
      <c r="AY157" s="18" t="s">
        <v>128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135</v>
      </c>
      <c r="BM157" s="156" t="s">
        <v>1188</v>
      </c>
    </row>
    <row r="158" spans="1:65" s="14" customFormat="1">
      <c r="B158" s="167"/>
      <c r="D158" s="159" t="s">
        <v>137</v>
      </c>
      <c r="E158" s="168" t="s">
        <v>1</v>
      </c>
      <c r="F158" s="169" t="s">
        <v>1189</v>
      </c>
      <c r="H158" s="168" t="s">
        <v>1</v>
      </c>
      <c r="I158" s="170"/>
      <c r="L158" s="167"/>
      <c r="M158" s="171"/>
      <c r="N158" s="172"/>
      <c r="O158" s="172"/>
      <c r="P158" s="172"/>
      <c r="Q158" s="172"/>
      <c r="R158" s="172"/>
      <c r="S158" s="172"/>
      <c r="T158" s="173"/>
      <c r="AT158" s="168" t="s">
        <v>137</v>
      </c>
      <c r="AU158" s="168" t="s">
        <v>82</v>
      </c>
      <c r="AV158" s="14" t="s">
        <v>30</v>
      </c>
      <c r="AW158" s="14" t="s">
        <v>29</v>
      </c>
      <c r="AX158" s="14" t="s">
        <v>73</v>
      </c>
      <c r="AY158" s="168" t="s">
        <v>128</v>
      </c>
    </row>
    <row r="159" spans="1:65" s="14" customFormat="1">
      <c r="B159" s="167"/>
      <c r="D159" s="159" t="s">
        <v>137</v>
      </c>
      <c r="E159" s="168" t="s">
        <v>1</v>
      </c>
      <c r="F159" s="169" t="s">
        <v>1190</v>
      </c>
      <c r="H159" s="168" t="s">
        <v>1</v>
      </c>
      <c r="I159" s="170"/>
      <c r="L159" s="167"/>
      <c r="M159" s="171"/>
      <c r="N159" s="172"/>
      <c r="O159" s="172"/>
      <c r="P159" s="172"/>
      <c r="Q159" s="172"/>
      <c r="R159" s="172"/>
      <c r="S159" s="172"/>
      <c r="T159" s="173"/>
      <c r="AT159" s="168" t="s">
        <v>137</v>
      </c>
      <c r="AU159" s="168" t="s">
        <v>82</v>
      </c>
      <c r="AV159" s="14" t="s">
        <v>30</v>
      </c>
      <c r="AW159" s="14" t="s">
        <v>29</v>
      </c>
      <c r="AX159" s="14" t="s">
        <v>73</v>
      </c>
      <c r="AY159" s="168" t="s">
        <v>128</v>
      </c>
    </row>
    <row r="160" spans="1:65" s="14" customFormat="1">
      <c r="B160" s="167"/>
      <c r="D160" s="159" t="s">
        <v>137</v>
      </c>
      <c r="E160" s="168" t="s">
        <v>1</v>
      </c>
      <c r="F160" s="169" t="s">
        <v>1191</v>
      </c>
      <c r="H160" s="168" t="s">
        <v>1</v>
      </c>
      <c r="I160" s="170"/>
      <c r="L160" s="167"/>
      <c r="M160" s="171"/>
      <c r="N160" s="172"/>
      <c r="O160" s="172"/>
      <c r="P160" s="172"/>
      <c r="Q160" s="172"/>
      <c r="R160" s="172"/>
      <c r="S160" s="172"/>
      <c r="T160" s="173"/>
      <c r="AT160" s="168" t="s">
        <v>137</v>
      </c>
      <c r="AU160" s="168" t="s">
        <v>82</v>
      </c>
      <c r="AV160" s="14" t="s">
        <v>30</v>
      </c>
      <c r="AW160" s="14" t="s">
        <v>29</v>
      </c>
      <c r="AX160" s="14" t="s">
        <v>73</v>
      </c>
      <c r="AY160" s="168" t="s">
        <v>128</v>
      </c>
    </row>
    <row r="161" spans="1:65" s="14" customFormat="1">
      <c r="B161" s="167"/>
      <c r="D161" s="159" t="s">
        <v>137</v>
      </c>
      <c r="E161" s="168" t="s">
        <v>1</v>
      </c>
      <c r="F161" s="169" t="s">
        <v>1192</v>
      </c>
      <c r="H161" s="168" t="s">
        <v>1</v>
      </c>
      <c r="I161" s="170"/>
      <c r="L161" s="167"/>
      <c r="M161" s="171"/>
      <c r="N161" s="172"/>
      <c r="O161" s="172"/>
      <c r="P161" s="172"/>
      <c r="Q161" s="172"/>
      <c r="R161" s="172"/>
      <c r="S161" s="172"/>
      <c r="T161" s="173"/>
      <c r="AT161" s="168" t="s">
        <v>137</v>
      </c>
      <c r="AU161" s="168" t="s">
        <v>82</v>
      </c>
      <c r="AV161" s="14" t="s">
        <v>30</v>
      </c>
      <c r="AW161" s="14" t="s">
        <v>29</v>
      </c>
      <c r="AX161" s="14" t="s">
        <v>73</v>
      </c>
      <c r="AY161" s="168" t="s">
        <v>128</v>
      </c>
    </row>
    <row r="162" spans="1:65" s="14" customFormat="1">
      <c r="B162" s="167"/>
      <c r="D162" s="159" t="s">
        <v>137</v>
      </c>
      <c r="E162" s="168" t="s">
        <v>1</v>
      </c>
      <c r="F162" s="169" t="s">
        <v>1193</v>
      </c>
      <c r="H162" s="168" t="s">
        <v>1</v>
      </c>
      <c r="I162" s="170"/>
      <c r="L162" s="167"/>
      <c r="M162" s="171"/>
      <c r="N162" s="172"/>
      <c r="O162" s="172"/>
      <c r="P162" s="172"/>
      <c r="Q162" s="172"/>
      <c r="R162" s="172"/>
      <c r="S162" s="172"/>
      <c r="T162" s="173"/>
      <c r="AT162" s="168" t="s">
        <v>137</v>
      </c>
      <c r="AU162" s="168" t="s">
        <v>82</v>
      </c>
      <c r="AV162" s="14" t="s">
        <v>30</v>
      </c>
      <c r="AW162" s="14" t="s">
        <v>29</v>
      </c>
      <c r="AX162" s="14" t="s">
        <v>73</v>
      </c>
      <c r="AY162" s="168" t="s">
        <v>128</v>
      </c>
    </row>
    <row r="163" spans="1:65" s="13" customFormat="1">
      <c r="B163" s="158"/>
      <c r="D163" s="159" t="s">
        <v>137</v>
      </c>
      <c r="E163" s="160" t="s">
        <v>1</v>
      </c>
      <c r="F163" s="161" t="s">
        <v>30</v>
      </c>
      <c r="H163" s="162">
        <v>1</v>
      </c>
      <c r="I163" s="163"/>
      <c r="L163" s="158"/>
      <c r="M163" s="164"/>
      <c r="N163" s="165"/>
      <c r="O163" s="165"/>
      <c r="P163" s="165"/>
      <c r="Q163" s="165"/>
      <c r="R163" s="165"/>
      <c r="S163" s="165"/>
      <c r="T163" s="166"/>
      <c r="AT163" s="160" t="s">
        <v>137</v>
      </c>
      <c r="AU163" s="160" t="s">
        <v>82</v>
      </c>
      <c r="AV163" s="13" t="s">
        <v>82</v>
      </c>
      <c r="AW163" s="13" t="s">
        <v>29</v>
      </c>
      <c r="AX163" s="13" t="s">
        <v>30</v>
      </c>
      <c r="AY163" s="160" t="s">
        <v>128</v>
      </c>
    </row>
    <row r="164" spans="1:65" s="2" customFormat="1" ht="16.5" customHeight="1">
      <c r="A164" s="33"/>
      <c r="B164" s="144"/>
      <c r="C164" s="145" t="s">
        <v>157</v>
      </c>
      <c r="D164" s="145" t="s">
        <v>130</v>
      </c>
      <c r="E164" s="146" t="s">
        <v>1194</v>
      </c>
      <c r="F164" s="147" t="s">
        <v>1195</v>
      </c>
      <c r="G164" s="148" t="s">
        <v>1147</v>
      </c>
      <c r="H164" s="149">
        <v>1</v>
      </c>
      <c r="I164" s="150"/>
      <c r="J164" s="151">
        <f>ROUND(I164*H164,2)</f>
        <v>0</v>
      </c>
      <c r="K164" s="147" t="s">
        <v>1</v>
      </c>
      <c r="L164" s="34"/>
      <c r="M164" s="152" t="s">
        <v>1</v>
      </c>
      <c r="N164" s="153" t="s">
        <v>38</v>
      </c>
      <c r="O164" s="59"/>
      <c r="P164" s="154">
        <f>O164*H164</f>
        <v>0</v>
      </c>
      <c r="Q164" s="154">
        <v>0</v>
      </c>
      <c r="R164" s="154">
        <f>Q164*H164</f>
        <v>0</v>
      </c>
      <c r="S164" s="154">
        <v>0</v>
      </c>
      <c r="T164" s="155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56" t="s">
        <v>135</v>
      </c>
      <c r="AT164" s="156" t="s">
        <v>130</v>
      </c>
      <c r="AU164" s="156" t="s">
        <v>82</v>
      </c>
      <c r="AY164" s="18" t="s">
        <v>128</v>
      </c>
      <c r="BE164" s="157">
        <f>IF(N164="základní",J164,0)</f>
        <v>0</v>
      </c>
      <c r="BF164" s="157">
        <f>IF(N164="snížená",J164,0)</f>
        <v>0</v>
      </c>
      <c r="BG164" s="157">
        <f>IF(N164="zákl. přenesená",J164,0)</f>
        <v>0</v>
      </c>
      <c r="BH164" s="157">
        <f>IF(N164="sníž. přenesená",J164,0)</f>
        <v>0</v>
      </c>
      <c r="BI164" s="157">
        <f>IF(N164="nulová",J164,0)</f>
        <v>0</v>
      </c>
      <c r="BJ164" s="18" t="s">
        <v>30</v>
      </c>
      <c r="BK164" s="157">
        <f>ROUND(I164*H164,2)</f>
        <v>0</v>
      </c>
      <c r="BL164" s="18" t="s">
        <v>135</v>
      </c>
      <c r="BM164" s="156" t="s">
        <v>1196</v>
      </c>
    </row>
    <row r="165" spans="1:65" s="14" customFormat="1">
      <c r="B165" s="167"/>
      <c r="D165" s="159" t="s">
        <v>137</v>
      </c>
      <c r="E165" s="168" t="s">
        <v>1</v>
      </c>
      <c r="F165" s="169" t="s">
        <v>1197</v>
      </c>
      <c r="H165" s="168" t="s">
        <v>1</v>
      </c>
      <c r="I165" s="170"/>
      <c r="L165" s="167"/>
      <c r="M165" s="171"/>
      <c r="N165" s="172"/>
      <c r="O165" s="172"/>
      <c r="P165" s="172"/>
      <c r="Q165" s="172"/>
      <c r="R165" s="172"/>
      <c r="S165" s="172"/>
      <c r="T165" s="173"/>
      <c r="AT165" s="168" t="s">
        <v>137</v>
      </c>
      <c r="AU165" s="168" t="s">
        <v>82</v>
      </c>
      <c r="AV165" s="14" t="s">
        <v>30</v>
      </c>
      <c r="AW165" s="14" t="s">
        <v>29</v>
      </c>
      <c r="AX165" s="14" t="s">
        <v>73</v>
      </c>
      <c r="AY165" s="168" t="s">
        <v>128</v>
      </c>
    </row>
    <row r="166" spans="1:65" s="14" customFormat="1">
      <c r="B166" s="167"/>
      <c r="D166" s="159" t="s">
        <v>137</v>
      </c>
      <c r="E166" s="168" t="s">
        <v>1</v>
      </c>
      <c r="F166" s="169" t="s">
        <v>1198</v>
      </c>
      <c r="H166" s="168" t="s">
        <v>1</v>
      </c>
      <c r="I166" s="170"/>
      <c r="L166" s="167"/>
      <c r="M166" s="171"/>
      <c r="N166" s="172"/>
      <c r="O166" s="172"/>
      <c r="P166" s="172"/>
      <c r="Q166" s="172"/>
      <c r="R166" s="172"/>
      <c r="S166" s="172"/>
      <c r="T166" s="173"/>
      <c r="AT166" s="168" t="s">
        <v>137</v>
      </c>
      <c r="AU166" s="168" t="s">
        <v>82</v>
      </c>
      <c r="AV166" s="14" t="s">
        <v>30</v>
      </c>
      <c r="AW166" s="14" t="s">
        <v>29</v>
      </c>
      <c r="AX166" s="14" t="s">
        <v>73</v>
      </c>
      <c r="AY166" s="168" t="s">
        <v>128</v>
      </c>
    </row>
    <row r="167" spans="1:65" s="14" customFormat="1">
      <c r="B167" s="167"/>
      <c r="D167" s="159" t="s">
        <v>137</v>
      </c>
      <c r="E167" s="168" t="s">
        <v>1</v>
      </c>
      <c r="F167" s="169" t="s">
        <v>1199</v>
      </c>
      <c r="H167" s="168" t="s">
        <v>1</v>
      </c>
      <c r="I167" s="170"/>
      <c r="L167" s="167"/>
      <c r="M167" s="171"/>
      <c r="N167" s="172"/>
      <c r="O167" s="172"/>
      <c r="P167" s="172"/>
      <c r="Q167" s="172"/>
      <c r="R167" s="172"/>
      <c r="S167" s="172"/>
      <c r="T167" s="173"/>
      <c r="AT167" s="168" t="s">
        <v>137</v>
      </c>
      <c r="AU167" s="168" t="s">
        <v>82</v>
      </c>
      <c r="AV167" s="14" t="s">
        <v>30</v>
      </c>
      <c r="AW167" s="14" t="s">
        <v>29</v>
      </c>
      <c r="AX167" s="14" t="s">
        <v>73</v>
      </c>
      <c r="AY167" s="168" t="s">
        <v>128</v>
      </c>
    </row>
    <row r="168" spans="1:65" s="14" customFormat="1">
      <c r="B168" s="167"/>
      <c r="D168" s="159" t="s">
        <v>137</v>
      </c>
      <c r="E168" s="168" t="s">
        <v>1</v>
      </c>
      <c r="F168" s="169" t="s">
        <v>1200</v>
      </c>
      <c r="H168" s="168" t="s">
        <v>1</v>
      </c>
      <c r="I168" s="170"/>
      <c r="L168" s="167"/>
      <c r="M168" s="171"/>
      <c r="N168" s="172"/>
      <c r="O168" s="172"/>
      <c r="P168" s="172"/>
      <c r="Q168" s="172"/>
      <c r="R168" s="172"/>
      <c r="S168" s="172"/>
      <c r="T168" s="173"/>
      <c r="AT168" s="168" t="s">
        <v>137</v>
      </c>
      <c r="AU168" s="168" t="s">
        <v>82</v>
      </c>
      <c r="AV168" s="14" t="s">
        <v>30</v>
      </c>
      <c r="AW168" s="14" t="s">
        <v>29</v>
      </c>
      <c r="AX168" s="14" t="s">
        <v>73</v>
      </c>
      <c r="AY168" s="168" t="s">
        <v>128</v>
      </c>
    </row>
    <row r="169" spans="1:65" s="14" customFormat="1">
      <c r="B169" s="167"/>
      <c r="D169" s="159" t="s">
        <v>137</v>
      </c>
      <c r="E169" s="168" t="s">
        <v>1</v>
      </c>
      <c r="F169" s="169" t="s">
        <v>1201</v>
      </c>
      <c r="H169" s="168" t="s">
        <v>1</v>
      </c>
      <c r="I169" s="170"/>
      <c r="L169" s="167"/>
      <c r="M169" s="171"/>
      <c r="N169" s="172"/>
      <c r="O169" s="172"/>
      <c r="P169" s="172"/>
      <c r="Q169" s="172"/>
      <c r="R169" s="172"/>
      <c r="S169" s="172"/>
      <c r="T169" s="173"/>
      <c r="AT169" s="168" t="s">
        <v>137</v>
      </c>
      <c r="AU169" s="168" t="s">
        <v>82</v>
      </c>
      <c r="AV169" s="14" t="s">
        <v>30</v>
      </c>
      <c r="AW169" s="14" t="s">
        <v>29</v>
      </c>
      <c r="AX169" s="14" t="s">
        <v>73</v>
      </c>
      <c r="AY169" s="168" t="s">
        <v>128</v>
      </c>
    </row>
    <row r="170" spans="1:65" s="13" customFormat="1">
      <c r="B170" s="158"/>
      <c r="D170" s="159" t="s">
        <v>137</v>
      </c>
      <c r="E170" s="160" t="s">
        <v>1</v>
      </c>
      <c r="F170" s="161" t="s">
        <v>30</v>
      </c>
      <c r="H170" s="162">
        <v>1</v>
      </c>
      <c r="I170" s="163"/>
      <c r="L170" s="158"/>
      <c r="M170" s="164"/>
      <c r="N170" s="165"/>
      <c r="O170" s="165"/>
      <c r="P170" s="165"/>
      <c r="Q170" s="165"/>
      <c r="R170" s="165"/>
      <c r="S170" s="165"/>
      <c r="T170" s="166"/>
      <c r="AT170" s="160" t="s">
        <v>137</v>
      </c>
      <c r="AU170" s="160" t="s">
        <v>82</v>
      </c>
      <c r="AV170" s="13" t="s">
        <v>82</v>
      </c>
      <c r="AW170" s="13" t="s">
        <v>29</v>
      </c>
      <c r="AX170" s="13" t="s">
        <v>30</v>
      </c>
      <c r="AY170" s="160" t="s">
        <v>128</v>
      </c>
    </row>
    <row r="171" spans="1:65" s="2" customFormat="1" ht="16.5" customHeight="1">
      <c r="A171" s="33"/>
      <c r="B171" s="144"/>
      <c r="C171" s="145" t="s">
        <v>171</v>
      </c>
      <c r="D171" s="145" t="s">
        <v>130</v>
      </c>
      <c r="E171" s="146" t="s">
        <v>1202</v>
      </c>
      <c r="F171" s="147" t="s">
        <v>1203</v>
      </c>
      <c r="G171" s="148" t="s">
        <v>1147</v>
      </c>
      <c r="H171" s="149">
        <v>1</v>
      </c>
      <c r="I171" s="150"/>
      <c r="J171" s="151">
        <f>ROUND(I171*H171,2)</f>
        <v>0</v>
      </c>
      <c r="K171" s="147" t="s">
        <v>1</v>
      </c>
      <c r="L171" s="34"/>
      <c r="M171" s="152" t="s">
        <v>1</v>
      </c>
      <c r="N171" s="153" t="s">
        <v>38</v>
      </c>
      <c r="O171" s="59"/>
      <c r="P171" s="154">
        <f>O171*H171</f>
        <v>0</v>
      </c>
      <c r="Q171" s="154">
        <v>0</v>
      </c>
      <c r="R171" s="154">
        <f>Q171*H171</f>
        <v>0</v>
      </c>
      <c r="S171" s="154">
        <v>0</v>
      </c>
      <c r="T171" s="155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56" t="s">
        <v>135</v>
      </c>
      <c r="AT171" s="156" t="s">
        <v>130</v>
      </c>
      <c r="AU171" s="156" t="s">
        <v>82</v>
      </c>
      <c r="AY171" s="18" t="s">
        <v>128</v>
      </c>
      <c r="BE171" s="157">
        <f>IF(N171="základní",J171,0)</f>
        <v>0</v>
      </c>
      <c r="BF171" s="157">
        <f>IF(N171="snížená",J171,0)</f>
        <v>0</v>
      </c>
      <c r="BG171" s="157">
        <f>IF(N171="zákl. přenesená",J171,0)</f>
        <v>0</v>
      </c>
      <c r="BH171" s="157">
        <f>IF(N171="sníž. přenesená",J171,0)</f>
        <v>0</v>
      </c>
      <c r="BI171" s="157">
        <f>IF(N171="nulová",J171,0)</f>
        <v>0</v>
      </c>
      <c r="BJ171" s="18" t="s">
        <v>30</v>
      </c>
      <c r="BK171" s="157">
        <f>ROUND(I171*H171,2)</f>
        <v>0</v>
      </c>
      <c r="BL171" s="18" t="s">
        <v>135</v>
      </c>
      <c r="BM171" s="156" t="s">
        <v>1204</v>
      </c>
    </row>
    <row r="172" spans="1:65" s="14" customFormat="1">
      <c r="B172" s="167"/>
      <c r="D172" s="159" t="s">
        <v>137</v>
      </c>
      <c r="E172" s="168" t="s">
        <v>1</v>
      </c>
      <c r="F172" s="169" t="s">
        <v>1205</v>
      </c>
      <c r="H172" s="168" t="s">
        <v>1</v>
      </c>
      <c r="I172" s="170"/>
      <c r="L172" s="167"/>
      <c r="M172" s="171"/>
      <c r="N172" s="172"/>
      <c r="O172" s="172"/>
      <c r="P172" s="172"/>
      <c r="Q172" s="172"/>
      <c r="R172" s="172"/>
      <c r="S172" s="172"/>
      <c r="T172" s="173"/>
      <c r="AT172" s="168" t="s">
        <v>137</v>
      </c>
      <c r="AU172" s="168" t="s">
        <v>82</v>
      </c>
      <c r="AV172" s="14" t="s">
        <v>30</v>
      </c>
      <c r="AW172" s="14" t="s">
        <v>29</v>
      </c>
      <c r="AX172" s="14" t="s">
        <v>73</v>
      </c>
      <c r="AY172" s="168" t="s">
        <v>128</v>
      </c>
    </row>
    <row r="173" spans="1:65" s="14" customFormat="1">
      <c r="B173" s="167"/>
      <c r="D173" s="159" t="s">
        <v>137</v>
      </c>
      <c r="E173" s="168" t="s">
        <v>1</v>
      </c>
      <c r="F173" s="169" t="s">
        <v>1206</v>
      </c>
      <c r="H173" s="168" t="s">
        <v>1</v>
      </c>
      <c r="I173" s="170"/>
      <c r="L173" s="167"/>
      <c r="M173" s="171"/>
      <c r="N173" s="172"/>
      <c r="O173" s="172"/>
      <c r="P173" s="172"/>
      <c r="Q173" s="172"/>
      <c r="R173" s="172"/>
      <c r="S173" s="172"/>
      <c r="T173" s="173"/>
      <c r="AT173" s="168" t="s">
        <v>137</v>
      </c>
      <c r="AU173" s="168" t="s">
        <v>82</v>
      </c>
      <c r="AV173" s="14" t="s">
        <v>30</v>
      </c>
      <c r="AW173" s="14" t="s">
        <v>29</v>
      </c>
      <c r="AX173" s="14" t="s">
        <v>73</v>
      </c>
      <c r="AY173" s="168" t="s">
        <v>128</v>
      </c>
    </row>
    <row r="174" spans="1:65" s="13" customFormat="1">
      <c r="B174" s="158"/>
      <c r="D174" s="159" t="s">
        <v>137</v>
      </c>
      <c r="E174" s="160" t="s">
        <v>1</v>
      </c>
      <c r="F174" s="161" t="s">
        <v>30</v>
      </c>
      <c r="H174" s="162">
        <v>1</v>
      </c>
      <c r="I174" s="163"/>
      <c r="L174" s="158"/>
      <c r="M174" s="164"/>
      <c r="N174" s="165"/>
      <c r="O174" s="165"/>
      <c r="P174" s="165"/>
      <c r="Q174" s="165"/>
      <c r="R174" s="165"/>
      <c r="S174" s="165"/>
      <c r="T174" s="166"/>
      <c r="AT174" s="160" t="s">
        <v>137</v>
      </c>
      <c r="AU174" s="160" t="s">
        <v>82</v>
      </c>
      <c r="AV174" s="13" t="s">
        <v>82</v>
      </c>
      <c r="AW174" s="13" t="s">
        <v>29</v>
      </c>
      <c r="AX174" s="13" t="s">
        <v>30</v>
      </c>
      <c r="AY174" s="160" t="s">
        <v>128</v>
      </c>
    </row>
    <row r="175" spans="1:65" s="2" customFormat="1" ht="16.5" customHeight="1">
      <c r="A175" s="33"/>
      <c r="B175" s="144"/>
      <c r="C175" s="145" t="s">
        <v>181</v>
      </c>
      <c r="D175" s="145" t="s">
        <v>130</v>
      </c>
      <c r="E175" s="146" t="s">
        <v>1207</v>
      </c>
      <c r="F175" s="147" t="s">
        <v>1208</v>
      </c>
      <c r="G175" s="148" t="s">
        <v>1147</v>
      </c>
      <c r="H175" s="149">
        <v>1</v>
      </c>
      <c r="I175" s="150"/>
      <c r="J175" s="151">
        <f>ROUND(I175*H175,2)</f>
        <v>0</v>
      </c>
      <c r="K175" s="147" t="s">
        <v>1</v>
      </c>
      <c r="L175" s="34"/>
      <c r="M175" s="152" t="s">
        <v>1</v>
      </c>
      <c r="N175" s="153" t="s">
        <v>38</v>
      </c>
      <c r="O175" s="59"/>
      <c r="P175" s="154">
        <f>O175*H175</f>
        <v>0</v>
      </c>
      <c r="Q175" s="154">
        <v>0</v>
      </c>
      <c r="R175" s="154">
        <f>Q175*H175</f>
        <v>0</v>
      </c>
      <c r="S175" s="154">
        <v>0</v>
      </c>
      <c r="T175" s="155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6" t="s">
        <v>135</v>
      </c>
      <c r="AT175" s="156" t="s">
        <v>130</v>
      </c>
      <c r="AU175" s="156" t="s">
        <v>82</v>
      </c>
      <c r="AY175" s="18" t="s">
        <v>128</v>
      </c>
      <c r="BE175" s="157">
        <f>IF(N175="základní",J175,0)</f>
        <v>0</v>
      </c>
      <c r="BF175" s="157">
        <f>IF(N175="snížená",J175,0)</f>
        <v>0</v>
      </c>
      <c r="BG175" s="157">
        <f>IF(N175="zákl. přenesená",J175,0)</f>
        <v>0</v>
      </c>
      <c r="BH175" s="157">
        <f>IF(N175="sníž. přenesená",J175,0)</f>
        <v>0</v>
      </c>
      <c r="BI175" s="157">
        <f>IF(N175="nulová",J175,0)</f>
        <v>0</v>
      </c>
      <c r="BJ175" s="18" t="s">
        <v>30</v>
      </c>
      <c r="BK175" s="157">
        <f>ROUND(I175*H175,2)</f>
        <v>0</v>
      </c>
      <c r="BL175" s="18" t="s">
        <v>135</v>
      </c>
      <c r="BM175" s="156" t="s">
        <v>1209</v>
      </c>
    </row>
    <row r="176" spans="1:65" s="14" customFormat="1">
      <c r="B176" s="167"/>
      <c r="D176" s="159" t="s">
        <v>137</v>
      </c>
      <c r="E176" s="168" t="s">
        <v>1</v>
      </c>
      <c r="F176" s="169" t="s">
        <v>1210</v>
      </c>
      <c r="H176" s="168" t="s">
        <v>1</v>
      </c>
      <c r="I176" s="170"/>
      <c r="L176" s="167"/>
      <c r="M176" s="171"/>
      <c r="N176" s="172"/>
      <c r="O176" s="172"/>
      <c r="P176" s="172"/>
      <c r="Q176" s="172"/>
      <c r="R176" s="172"/>
      <c r="S176" s="172"/>
      <c r="T176" s="173"/>
      <c r="AT176" s="168" t="s">
        <v>137</v>
      </c>
      <c r="AU176" s="168" t="s">
        <v>82</v>
      </c>
      <c r="AV176" s="14" t="s">
        <v>30</v>
      </c>
      <c r="AW176" s="14" t="s">
        <v>29</v>
      </c>
      <c r="AX176" s="14" t="s">
        <v>73</v>
      </c>
      <c r="AY176" s="168" t="s">
        <v>128</v>
      </c>
    </row>
    <row r="177" spans="1:65" s="14" customFormat="1">
      <c r="B177" s="167"/>
      <c r="D177" s="159" t="s">
        <v>137</v>
      </c>
      <c r="E177" s="168" t="s">
        <v>1</v>
      </c>
      <c r="F177" s="169" t="s">
        <v>1211</v>
      </c>
      <c r="H177" s="168" t="s">
        <v>1</v>
      </c>
      <c r="I177" s="170"/>
      <c r="L177" s="167"/>
      <c r="M177" s="171"/>
      <c r="N177" s="172"/>
      <c r="O177" s="172"/>
      <c r="P177" s="172"/>
      <c r="Q177" s="172"/>
      <c r="R177" s="172"/>
      <c r="S177" s="172"/>
      <c r="T177" s="173"/>
      <c r="AT177" s="168" t="s">
        <v>137</v>
      </c>
      <c r="AU177" s="168" t="s">
        <v>82</v>
      </c>
      <c r="AV177" s="14" t="s">
        <v>30</v>
      </c>
      <c r="AW177" s="14" t="s">
        <v>29</v>
      </c>
      <c r="AX177" s="14" t="s">
        <v>73</v>
      </c>
      <c r="AY177" s="168" t="s">
        <v>128</v>
      </c>
    </row>
    <row r="178" spans="1:65" s="13" customFormat="1">
      <c r="B178" s="158"/>
      <c r="D178" s="159" t="s">
        <v>137</v>
      </c>
      <c r="E178" s="160" t="s">
        <v>1</v>
      </c>
      <c r="F178" s="161" t="s">
        <v>30</v>
      </c>
      <c r="H178" s="162">
        <v>1</v>
      </c>
      <c r="I178" s="163"/>
      <c r="L178" s="158"/>
      <c r="M178" s="164"/>
      <c r="N178" s="165"/>
      <c r="O178" s="165"/>
      <c r="P178" s="165"/>
      <c r="Q178" s="165"/>
      <c r="R178" s="165"/>
      <c r="S178" s="165"/>
      <c r="T178" s="166"/>
      <c r="AT178" s="160" t="s">
        <v>137</v>
      </c>
      <c r="AU178" s="160" t="s">
        <v>82</v>
      </c>
      <c r="AV178" s="13" t="s">
        <v>82</v>
      </c>
      <c r="AW178" s="13" t="s">
        <v>29</v>
      </c>
      <c r="AX178" s="13" t="s">
        <v>30</v>
      </c>
      <c r="AY178" s="160" t="s">
        <v>128</v>
      </c>
    </row>
    <row r="179" spans="1:65" s="2" customFormat="1" ht="16.5" customHeight="1">
      <c r="A179" s="33"/>
      <c r="B179" s="144"/>
      <c r="C179" s="145" t="s">
        <v>186</v>
      </c>
      <c r="D179" s="145" t="s">
        <v>130</v>
      </c>
      <c r="E179" s="146" t="s">
        <v>1212</v>
      </c>
      <c r="F179" s="147" t="s">
        <v>1213</v>
      </c>
      <c r="G179" s="148" t="s">
        <v>1147</v>
      </c>
      <c r="H179" s="149">
        <v>1</v>
      </c>
      <c r="I179" s="150"/>
      <c r="J179" s="151">
        <f>ROUND(I179*H179,2)</f>
        <v>0</v>
      </c>
      <c r="K179" s="147" t="s">
        <v>1</v>
      </c>
      <c r="L179" s="34"/>
      <c r="M179" s="152" t="s">
        <v>1</v>
      </c>
      <c r="N179" s="153" t="s">
        <v>38</v>
      </c>
      <c r="O179" s="59"/>
      <c r="P179" s="154">
        <f>O179*H179</f>
        <v>0</v>
      </c>
      <c r="Q179" s="154">
        <v>0</v>
      </c>
      <c r="R179" s="154">
        <f>Q179*H179</f>
        <v>0</v>
      </c>
      <c r="S179" s="154">
        <v>0</v>
      </c>
      <c r="T179" s="155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56" t="s">
        <v>135</v>
      </c>
      <c r="AT179" s="156" t="s">
        <v>130</v>
      </c>
      <c r="AU179" s="156" t="s">
        <v>82</v>
      </c>
      <c r="AY179" s="18" t="s">
        <v>128</v>
      </c>
      <c r="BE179" s="157">
        <f>IF(N179="základní",J179,0)</f>
        <v>0</v>
      </c>
      <c r="BF179" s="157">
        <f>IF(N179="snížená",J179,0)</f>
        <v>0</v>
      </c>
      <c r="BG179" s="157">
        <f>IF(N179="zákl. přenesená",J179,0)</f>
        <v>0</v>
      </c>
      <c r="BH179" s="157">
        <f>IF(N179="sníž. přenesená",J179,0)</f>
        <v>0</v>
      </c>
      <c r="BI179" s="157">
        <f>IF(N179="nulová",J179,0)</f>
        <v>0</v>
      </c>
      <c r="BJ179" s="18" t="s">
        <v>30</v>
      </c>
      <c r="BK179" s="157">
        <f>ROUND(I179*H179,2)</f>
        <v>0</v>
      </c>
      <c r="BL179" s="18" t="s">
        <v>135</v>
      </c>
      <c r="BM179" s="156" t="s">
        <v>1214</v>
      </c>
    </row>
    <row r="180" spans="1:65" s="14" customFormat="1">
      <c r="B180" s="167"/>
      <c r="D180" s="159" t="s">
        <v>137</v>
      </c>
      <c r="E180" s="168" t="s">
        <v>1</v>
      </c>
      <c r="F180" s="169" t="s">
        <v>1215</v>
      </c>
      <c r="H180" s="168" t="s">
        <v>1</v>
      </c>
      <c r="I180" s="170"/>
      <c r="L180" s="167"/>
      <c r="M180" s="171"/>
      <c r="N180" s="172"/>
      <c r="O180" s="172"/>
      <c r="P180" s="172"/>
      <c r="Q180" s="172"/>
      <c r="R180" s="172"/>
      <c r="S180" s="172"/>
      <c r="T180" s="173"/>
      <c r="AT180" s="168" t="s">
        <v>137</v>
      </c>
      <c r="AU180" s="168" t="s">
        <v>82</v>
      </c>
      <c r="AV180" s="14" t="s">
        <v>30</v>
      </c>
      <c r="AW180" s="14" t="s">
        <v>29</v>
      </c>
      <c r="AX180" s="14" t="s">
        <v>73</v>
      </c>
      <c r="AY180" s="168" t="s">
        <v>128</v>
      </c>
    </row>
    <row r="181" spans="1:65" s="14" customFormat="1">
      <c r="B181" s="167"/>
      <c r="D181" s="159" t="s">
        <v>137</v>
      </c>
      <c r="E181" s="168" t="s">
        <v>1</v>
      </c>
      <c r="F181" s="169" t="s">
        <v>1216</v>
      </c>
      <c r="H181" s="168" t="s">
        <v>1</v>
      </c>
      <c r="I181" s="170"/>
      <c r="L181" s="167"/>
      <c r="M181" s="171"/>
      <c r="N181" s="172"/>
      <c r="O181" s="172"/>
      <c r="P181" s="172"/>
      <c r="Q181" s="172"/>
      <c r="R181" s="172"/>
      <c r="S181" s="172"/>
      <c r="T181" s="173"/>
      <c r="AT181" s="168" t="s">
        <v>137</v>
      </c>
      <c r="AU181" s="168" t="s">
        <v>82</v>
      </c>
      <c r="AV181" s="14" t="s">
        <v>30</v>
      </c>
      <c r="AW181" s="14" t="s">
        <v>29</v>
      </c>
      <c r="AX181" s="14" t="s">
        <v>73</v>
      </c>
      <c r="AY181" s="168" t="s">
        <v>128</v>
      </c>
    </row>
    <row r="182" spans="1:65" s="14" customFormat="1">
      <c r="B182" s="167"/>
      <c r="D182" s="159" t="s">
        <v>137</v>
      </c>
      <c r="E182" s="168" t="s">
        <v>1</v>
      </c>
      <c r="F182" s="169" t="s">
        <v>1217</v>
      </c>
      <c r="H182" s="168" t="s">
        <v>1</v>
      </c>
      <c r="I182" s="170"/>
      <c r="L182" s="167"/>
      <c r="M182" s="171"/>
      <c r="N182" s="172"/>
      <c r="O182" s="172"/>
      <c r="P182" s="172"/>
      <c r="Q182" s="172"/>
      <c r="R182" s="172"/>
      <c r="S182" s="172"/>
      <c r="T182" s="173"/>
      <c r="AT182" s="168" t="s">
        <v>137</v>
      </c>
      <c r="AU182" s="168" t="s">
        <v>82</v>
      </c>
      <c r="AV182" s="14" t="s">
        <v>30</v>
      </c>
      <c r="AW182" s="14" t="s">
        <v>29</v>
      </c>
      <c r="AX182" s="14" t="s">
        <v>73</v>
      </c>
      <c r="AY182" s="168" t="s">
        <v>128</v>
      </c>
    </row>
    <row r="183" spans="1:65" s="13" customFormat="1">
      <c r="B183" s="158"/>
      <c r="D183" s="159" t="s">
        <v>137</v>
      </c>
      <c r="E183" s="160" t="s">
        <v>1</v>
      </c>
      <c r="F183" s="161" t="s">
        <v>30</v>
      </c>
      <c r="H183" s="162">
        <v>1</v>
      </c>
      <c r="I183" s="163"/>
      <c r="L183" s="158"/>
      <c r="M183" s="164"/>
      <c r="N183" s="165"/>
      <c r="O183" s="165"/>
      <c r="P183" s="165"/>
      <c r="Q183" s="165"/>
      <c r="R183" s="165"/>
      <c r="S183" s="165"/>
      <c r="T183" s="166"/>
      <c r="AT183" s="160" t="s">
        <v>137</v>
      </c>
      <c r="AU183" s="160" t="s">
        <v>82</v>
      </c>
      <c r="AV183" s="13" t="s">
        <v>82</v>
      </c>
      <c r="AW183" s="13" t="s">
        <v>29</v>
      </c>
      <c r="AX183" s="13" t="s">
        <v>30</v>
      </c>
      <c r="AY183" s="160" t="s">
        <v>128</v>
      </c>
    </row>
    <row r="184" spans="1:65" s="2" customFormat="1" ht="16.5" customHeight="1">
      <c r="A184" s="33"/>
      <c r="B184" s="144"/>
      <c r="C184" s="145" t="s">
        <v>192</v>
      </c>
      <c r="D184" s="145" t="s">
        <v>130</v>
      </c>
      <c r="E184" s="146" t="s">
        <v>1218</v>
      </c>
      <c r="F184" s="147" t="s">
        <v>1219</v>
      </c>
      <c r="G184" s="148" t="s">
        <v>1147</v>
      </c>
      <c r="H184" s="149">
        <v>1</v>
      </c>
      <c r="I184" s="150"/>
      <c r="J184" s="151">
        <f>ROUND(I184*H184,2)</f>
        <v>0</v>
      </c>
      <c r="K184" s="147" t="s">
        <v>1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135</v>
      </c>
      <c r="AT184" s="156" t="s">
        <v>130</v>
      </c>
      <c r="AU184" s="156" t="s">
        <v>82</v>
      </c>
      <c r="AY184" s="18" t="s">
        <v>128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135</v>
      </c>
      <c r="BM184" s="156" t="s">
        <v>1220</v>
      </c>
    </row>
    <row r="185" spans="1:65" s="14" customFormat="1">
      <c r="B185" s="167"/>
      <c r="D185" s="159" t="s">
        <v>137</v>
      </c>
      <c r="E185" s="168" t="s">
        <v>1</v>
      </c>
      <c r="F185" s="169" t="s">
        <v>1221</v>
      </c>
      <c r="H185" s="168" t="s">
        <v>1</v>
      </c>
      <c r="I185" s="170"/>
      <c r="L185" s="167"/>
      <c r="M185" s="171"/>
      <c r="N185" s="172"/>
      <c r="O185" s="172"/>
      <c r="P185" s="172"/>
      <c r="Q185" s="172"/>
      <c r="R185" s="172"/>
      <c r="S185" s="172"/>
      <c r="T185" s="173"/>
      <c r="AT185" s="168" t="s">
        <v>137</v>
      </c>
      <c r="AU185" s="168" t="s">
        <v>82</v>
      </c>
      <c r="AV185" s="14" t="s">
        <v>30</v>
      </c>
      <c r="AW185" s="14" t="s">
        <v>29</v>
      </c>
      <c r="AX185" s="14" t="s">
        <v>73</v>
      </c>
      <c r="AY185" s="168" t="s">
        <v>128</v>
      </c>
    </row>
    <row r="186" spans="1:65" s="14" customFormat="1">
      <c r="B186" s="167"/>
      <c r="D186" s="159" t="s">
        <v>137</v>
      </c>
      <c r="E186" s="168" t="s">
        <v>1</v>
      </c>
      <c r="F186" s="169" t="s">
        <v>1222</v>
      </c>
      <c r="H186" s="168" t="s">
        <v>1</v>
      </c>
      <c r="I186" s="170"/>
      <c r="L186" s="167"/>
      <c r="M186" s="171"/>
      <c r="N186" s="172"/>
      <c r="O186" s="172"/>
      <c r="P186" s="172"/>
      <c r="Q186" s="172"/>
      <c r="R186" s="172"/>
      <c r="S186" s="172"/>
      <c r="T186" s="173"/>
      <c r="AT186" s="168" t="s">
        <v>137</v>
      </c>
      <c r="AU186" s="168" t="s">
        <v>82</v>
      </c>
      <c r="AV186" s="14" t="s">
        <v>30</v>
      </c>
      <c r="AW186" s="14" t="s">
        <v>29</v>
      </c>
      <c r="AX186" s="14" t="s">
        <v>73</v>
      </c>
      <c r="AY186" s="168" t="s">
        <v>128</v>
      </c>
    </row>
    <row r="187" spans="1:65" s="14" customFormat="1">
      <c r="B187" s="167"/>
      <c r="D187" s="159" t="s">
        <v>137</v>
      </c>
      <c r="E187" s="168" t="s">
        <v>1</v>
      </c>
      <c r="F187" s="169" t="s">
        <v>1223</v>
      </c>
      <c r="H187" s="168" t="s">
        <v>1</v>
      </c>
      <c r="I187" s="170"/>
      <c r="L187" s="167"/>
      <c r="M187" s="171"/>
      <c r="N187" s="172"/>
      <c r="O187" s="172"/>
      <c r="P187" s="172"/>
      <c r="Q187" s="172"/>
      <c r="R187" s="172"/>
      <c r="S187" s="172"/>
      <c r="T187" s="173"/>
      <c r="AT187" s="168" t="s">
        <v>137</v>
      </c>
      <c r="AU187" s="168" t="s">
        <v>82</v>
      </c>
      <c r="AV187" s="14" t="s">
        <v>30</v>
      </c>
      <c r="AW187" s="14" t="s">
        <v>29</v>
      </c>
      <c r="AX187" s="14" t="s">
        <v>73</v>
      </c>
      <c r="AY187" s="168" t="s">
        <v>128</v>
      </c>
    </row>
    <row r="188" spans="1:65" s="13" customFormat="1">
      <c r="B188" s="158"/>
      <c r="D188" s="159" t="s">
        <v>137</v>
      </c>
      <c r="E188" s="160" t="s">
        <v>1</v>
      </c>
      <c r="F188" s="161" t="s">
        <v>30</v>
      </c>
      <c r="H188" s="162">
        <v>1</v>
      </c>
      <c r="I188" s="163"/>
      <c r="L188" s="158"/>
      <c r="M188" s="164"/>
      <c r="N188" s="165"/>
      <c r="O188" s="165"/>
      <c r="P188" s="165"/>
      <c r="Q188" s="165"/>
      <c r="R188" s="165"/>
      <c r="S188" s="165"/>
      <c r="T188" s="166"/>
      <c r="AT188" s="160" t="s">
        <v>137</v>
      </c>
      <c r="AU188" s="160" t="s">
        <v>82</v>
      </c>
      <c r="AV188" s="13" t="s">
        <v>82</v>
      </c>
      <c r="AW188" s="13" t="s">
        <v>29</v>
      </c>
      <c r="AX188" s="13" t="s">
        <v>30</v>
      </c>
      <c r="AY188" s="160" t="s">
        <v>128</v>
      </c>
    </row>
    <row r="189" spans="1:65" s="2" customFormat="1" ht="16.5" customHeight="1">
      <c r="A189" s="33"/>
      <c r="B189" s="144"/>
      <c r="C189" s="145" t="s">
        <v>198</v>
      </c>
      <c r="D189" s="145" t="s">
        <v>130</v>
      </c>
      <c r="E189" s="146" t="s">
        <v>1224</v>
      </c>
      <c r="F189" s="147" t="s">
        <v>1225</v>
      </c>
      <c r="G189" s="148" t="s">
        <v>133</v>
      </c>
      <c r="H189" s="149">
        <v>631.20000000000005</v>
      </c>
      <c r="I189" s="150"/>
      <c r="J189" s="151">
        <f>ROUND(I189*H189,2)</f>
        <v>0</v>
      </c>
      <c r="K189" s="147" t="s">
        <v>1</v>
      </c>
      <c r="L189" s="34"/>
      <c r="M189" s="152" t="s">
        <v>1</v>
      </c>
      <c r="N189" s="153" t="s">
        <v>38</v>
      </c>
      <c r="O189" s="59"/>
      <c r="P189" s="154">
        <f>O189*H189</f>
        <v>0</v>
      </c>
      <c r="Q189" s="154">
        <v>0</v>
      </c>
      <c r="R189" s="154">
        <f>Q189*H189</f>
        <v>0</v>
      </c>
      <c r="S189" s="154">
        <v>0</v>
      </c>
      <c r="T189" s="155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56" t="s">
        <v>135</v>
      </c>
      <c r="AT189" s="156" t="s">
        <v>130</v>
      </c>
      <c r="AU189" s="156" t="s">
        <v>82</v>
      </c>
      <c r="AY189" s="18" t="s">
        <v>128</v>
      </c>
      <c r="BE189" s="157">
        <f>IF(N189="základní",J189,0)</f>
        <v>0</v>
      </c>
      <c r="BF189" s="157">
        <f>IF(N189="snížená",J189,0)</f>
        <v>0</v>
      </c>
      <c r="BG189" s="157">
        <f>IF(N189="zákl. přenesená",J189,0)</f>
        <v>0</v>
      </c>
      <c r="BH189" s="157">
        <f>IF(N189="sníž. přenesená",J189,0)</f>
        <v>0</v>
      </c>
      <c r="BI189" s="157">
        <f>IF(N189="nulová",J189,0)</f>
        <v>0</v>
      </c>
      <c r="BJ189" s="18" t="s">
        <v>30</v>
      </c>
      <c r="BK189" s="157">
        <f>ROUND(I189*H189,2)</f>
        <v>0</v>
      </c>
      <c r="BL189" s="18" t="s">
        <v>135</v>
      </c>
      <c r="BM189" s="156" t="s">
        <v>1226</v>
      </c>
    </row>
    <row r="190" spans="1:65" s="14" customFormat="1">
      <c r="B190" s="167"/>
      <c r="D190" s="159" t="s">
        <v>137</v>
      </c>
      <c r="E190" s="168" t="s">
        <v>1</v>
      </c>
      <c r="F190" s="169" t="s">
        <v>1227</v>
      </c>
      <c r="H190" s="168" t="s">
        <v>1</v>
      </c>
      <c r="I190" s="170"/>
      <c r="L190" s="167"/>
      <c r="M190" s="171"/>
      <c r="N190" s="172"/>
      <c r="O190" s="172"/>
      <c r="P190" s="172"/>
      <c r="Q190" s="172"/>
      <c r="R190" s="172"/>
      <c r="S190" s="172"/>
      <c r="T190" s="173"/>
      <c r="AT190" s="168" t="s">
        <v>137</v>
      </c>
      <c r="AU190" s="168" t="s">
        <v>82</v>
      </c>
      <c r="AV190" s="14" t="s">
        <v>30</v>
      </c>
      <c r="AW190" s="14" t="s">
        <v>29</v>
      </c>
      <c r="AX190" s="14" t="s">
        <v>73</v>
      </c>
      <c r="AY190" s="168" t="s">
        <v>128</v>
      </c>
    </row>
    <row r="191" spans="1:65" s="14" customFormat="1">
      <c r="B191" s="167"/>
      <c r="D191" s="159" t="s">
        <v>137</v>
      </c>
      <c r="E191" s="168" t="s">
        <v>1</v>
      </c>
      <c r="F191" s="169" t="s">
        <v>1228</v>
      </c>
      <c r="H191" s="168" t="s">
        <v>1</v>
      </c>
      <c r="I191" s="170"/>
      <c r="L191" s="167"/>
      <c r="M191" s="171"/>
      <c r="N191" s="172"/>
      <c r="O191" s="172"/>
      <c r="P191" s="172"/>
      <c r="Q191" s="172"/>
      <c r="R191" s="172"/>
      <c r="S191" s="172"/>
      <c r="T191" s="173"/>
      <c r="AT191" s="168" t="s">
        <v>137</v>
      </c>
      <c r="AU191" s="168" t="s">
        <v>82</v>
      </c>
      <c r="AV191" s="14" t="s">
        <v>30</v>
      </c>
      <c r="AW191" s="14" t="s">
        <v>29</v>
      </c>
      <c r="AX191" s="14" t="s">
        <v>73</v>
      </c>
      <c r="AY191" s="168" t="s">
        <v>128</v>
      </c>
    </row>
    <row r="192" spans="1:65" s="14" customFormat="1">
      <c r="B192" s="167"/>
      <c r="D192" s="159" t="s">
        <v>137</v>
      </c>
      <c r="E192" s="168" t="s">
        <v>1</v>
      </c>
      <c r="F192" s="169" t="s">
        <v>1229</v>
      </c>
      <c r="H192" s="168" t="s">
        <v>1</v>
      </c>
      <c r="I192" s="170"/>
      <c r="L192" s="167"/>
      <c r="M192" s="171"/>
      <c r="N192" s="172"/>
      <c r="O192" s="172"/>
      <c r="P192" s="172"/>
      <c r="Q192" s="172"/>
      <c r="R192" s="172"/>
      <c r="S192" s="172"/>
      <c r="T192" s="173"/>
      <c r="AT192" s="168" t="s">
        <v>137</v>
      </c>
      <c r="AU192" s="168" t="s">
        <v>82</v>
      </c>
      <c r="AV192" s="14" t="s">
        <v>30</v>
      </c>
      <c r="AW192" s="14" t="s">
        <v>29</v>
      </c>
      <c r="AX192" s="14" t="s">
        <v>73</v>
      </c>
      <c r="AY192" s="168" t="s">
        <v>128</v>
      </c>
    </row>
    <row r="193" spans="1:65" s="14" customFormat="1">
      <c r="B193" s="167"/>
      <c r="D193" s="159" t="s">
        <v>137</v>
      </c>
      <c r="E193" s="168" t="s">
        <v>1</v>
      </c>
      <c r="F193" s="169" t="s">
        <v>1230</v>
      </c>
      <c r="H193" s="168" t="s">
        <v>1</v>
      </c>
      <c r="I193" s="170"/>
      <c r="L193" s="167"/>
      <c r="M193" s="171"/>
      <c r="N193" s="172"/>
      <c r="O193" s="172"/>
      <c r="P193" s="172"/>
      <c r="Q193" s="172"/>
      <c r="R193" s="172"/>
      <c r="S193" s="172"/>
      <c r="T193" s="173"/>
      <c r="AT193" s="168" t="s">
        <v>137</v>
      </c>
      <c r="AU193" s="168" t="s">
        <v>82</v>
      </c>
      <c r="AV193" s="14" t="s">
        <v>30</v>
      </c>
      <c r="AW193" s="14" t="s">
        <v>29</v>
      </c>
      <c r="AX193" s="14" t="s">
        <v>73</v>
      </c>
      <c r="AY193" s="168" t="s">
        <v>128</v>
      </c>
    </row>
    <row r="194" spans="1:65" s="14" customFormat="1">
      <c r="B194" s="167"/>
      <c r="D194" s="159" t="s">
        <v>137</v>
      </c>
      <c r="E194" s="168" t="s">
        <v>1</v>
      </c>
      <c r="F194" s="169" t="s">
        <v>1231</v>
      </c>
      <c r="H194" s="168" t="s">
        <v>1</v>
      </c>
      <c r="I194" s="170"/>
      <c r="L194" s="167"/>
      <c r="M194" s="171"/>
      <c r="N194" s="172"/>
      <c r="O194" s="172"/>
      <c r="P194" s="172"/>
      <c r="Q194" s="172"/>
      <c r="R194" s="172"/>
      <c r="S194" s="172"/>
      <c r="T194" s="173"/>
      <c r="AT194" s="168" t="s">
        <v>137</v>
      </c>
      <c r="AU194" s="168" t="s">
        <v>82</v>
      </c>
      <c r="AV194" s="14" t="s">
        <v>30</v>
      </c>
      <c r="AW194" s="14" t="s">
        <v>29</v>
      </c>
      <c r="AX194" s="14" t="s">
        <v>73</v>
      </c>
      <c r="AY194" s="168" t="s">
        <v>128</v>
      </c>
    </row>
    <row r="195" spans="1:65" s="13" customFormat="1">
      <c r="B195" s="158"/>
      <c r="D195" s="159" t="s">
        <v>137</v>
      </c>
      <c r="E195" s="160" t="s">
        <v>1</v>
      </c>
      <c r="F195" s="161" t="s">
        <v>1232</v>
      </c>
      <c r="H195" s="162">
        <v>631.20000000000005</v>
      </c>
      <c r="I195" s="163"/>
      <c r="L195" s="158"/>
      <c r="M195" s="164"/>
      <c r="N195" s="165"/>
      <c r="O195" s="165"/>
      <c r="P195" s="165"/>
      <c r="Q195" s="165"/>
      <c r="R195" s="165"/>
      <c r="S195" s="165"/>
      <c r="T195" s="166"/>
      <c r="AT195" s="160" t="s">
        <v>137</v>
      </c>
      <c r="AU195" s="160" t="s">
        <v>82</v>
      </c>
      <c r="AV195" s="13" t="s">
        <v>82</v>
      </c>
      <c r="AW195" s="13" t="s">
        <v>29</v>
      </c>
      <c r="AX195" s="13" t="s">
        <v>30</v>
      </c>
      <c r="AY195" s="160" t="s">
        <v>128</v>
      </c>
    </row>
    <row r="196" spans="1:65" s="2" customFormat="1" ht="16.5" customHeight="1">
      <c r="A196" s="33"/>
      <c r="B196" s="144"/>
      <c r="C196" s="145" t="s">
        <v>206</v>
      </c>
      <c r="D196" s="145" t="s">
        <v>130</v>
      </c>
      <c r="E196" s="146" t="s">
        <v>1233</v>
      </c>
      <c r="F196" s="147" t="s">
        <v>1225</v>
      </c>
      <c r="G196" s="148" t="s">
        <v>1147</v>
      </c>
      <c r="H196" s="149">
        <v>1</v>
      </c>
      <c r="I196" s="150"/>
      <c r="J196" s="151">
        <f>ROUND(I196*H196,2)</f>
        <v>0</v>
      </c>
      <c r="K196" s="147" t="s">
        <v>1</v>
      </c>
      <c r="L196" s="34"/>
      <c r="M196" s="152" t="s">
        <v>1</v>
      </c>
      <c r="N196" s="153" t="s">
        <v>38</v>
      </c>
      <c r="O196" s="59"/>
      <c r="P196" s="154">
        <f>O196*H196</f>
        <v>0</v>
      </c>
      <c r="Q196" s="154">
        <v>0</v>
      </c>
      <c r="R196" s="154">
        <f>Q196*H196</f>
        <v>0</v>
      </c>
      <c r="S196" s="154">
        <v>0</v>
      </c>
      <c r="T196" s="155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56" t="s">
        <v>135</v>
      </c>
      <c r="AT196" s="156" t="s">
        <v>130</v>
      </c>
      <c r="AU196" s="156" t="s">
        <v>82</v>
      </c>
      <c r="AY196" s="18" t="s">
        <v>128</v>
      </c>
      <c r="BE196" s="157">
        <f>IF(N196="základní",J196,0)</f>
        <v>0</v>
      </c>
      <c r="BF196" s="157">
        <f>IF(N196="snížená",J196,0)</f>
        <v>0</v>
      </c>
      <c r="BG196" s="157">
        <f>IF(N196="zákl. přenesená",J196,0)</f>
        <v>0</v>
      </c>
      <c r="BH196" s="157">
        <f>IF(N196="sníž. přenesená",J196,0)</f>
        <v>0</v>
      </c>
      <c r="BI196" s="157">
        <f>IF(N196="nulová",J196,0)</f>
        <v>0</v>
      </c>
      <c r="BJ196" s="18" t="s">
        <v>30</v>
      </c>
      <c r="BK196" s="157">
        <f>ROUND(I196*H196,2)</f>
        <v>0</v>
      </c>
      <c r="BL196" s="18" t="s">
        <v>135</v>
      </c>
      <c r="BM196" s="156" t="s">
        <v>1234</v>
      </c>
    </row>
    <row r="197" spans="1:65" s="14" customFormat="1">
      <c r="B197" s="167"/>
      <c r="D197" s="159" t="s">
        <v>137</v>
      </c>
      <c r="E197" s="168" t="s">
        <v>1</v>
      </c>
      <c r="F197" s="169" t="s">
        <v>1235</v>
      </c>
      <c r="H197" s="168" t="s">
        <v>1</v>
      </c>
      <c r="I197" s="170"/>
      <c r="L197" s="167"/>
      <c r="M197" s="171"/>
      <c r="N197" s="172"/>
      <c r="O197" s="172"/>
      <c r="P197" s="172"/>
      <c r="Q197" s="172"/>
      <c r="R197" s="172"/>
      <c r="S197" s="172"/>
      <c r="T197" s="173"/>
      <c r="AT197" s="168" t="s">
        <v>137</v>
      </c>
      <c r="AU197" s="168" t="s">
        <v>82</v>
      </c>
      <c r="AV197" s="14" t="s">
        <v>30</v>
      </c>
      <c r="AW197" s="14" t="s">
        <v>29</v>
      </c>
      <c r="AX197" s="14" t="s">
        <v>73</v>
      </c>
      <c r="AY197" s="168" t="s">
        <v>128</v>
      </c>
    </row>
    <row r="198" spans="1:65" s="14" customFormat="1">
      <c r="B198" s="167"/>
      <c r="D198" s="159" t="s">
        <v>137</v>
      </c>
      <c r="E198" s="168" t="s">
        <v>1</v>
      </c>
      <c r="F198" s="169" t="s">
        <v>1236</v>
      </c>
      <c r="H198" s="168" t="s">
        <v>1</v>
      </c>
      <c r="I198" s="170"/>
      <c r="L198" s="167"/>
      <c r="M198" s="171"/>
      <c r="N198" s="172"/>
      <c r="O198" s="172"/>
      <c r="P198" s="172"/>
      <c r="Q198" s="172"/>
      <c r="R198" s="172"/>
      <c r="S198" s="172"/>
      <c r="T198" s="173"/>
      <c r="AT198" s="168" t="s">
        <v>137</v>
      </c>
      <c r="AU198" s="168" t="s">
        <v>82</v>
      </c>
      <c r="AV198" s="14" t="s">
        <v>30</v>
      </c>
      <c r="AW198" s="14" t="s">
        <v>29</v>
      </c>
      <c r="AX198" s="14" t="s">
        <v>73</v>
      </c>
      <c r="AY198" s="168" t="s">
        <v>128</v>
      </c>
    </row>
    <row r="199" spans="1:65" s="13" customFormat="1">
      <c r="B199" s="158"/>
      <c r="D199" s="159" t="s">
        <v>137</v>
      </c>
      <c r="E199" s="160" t="s">
        <v>1</v>
      </c>
      <c r="F199" s="161" t="s">
        <v>30</v>
      </c>
      <c r="H199" s="162">
        <v>1</v>
      </c>
      <c r="I199" s="163"/>
      <c r="L199" s="158"/>
      <c r="M199" s="164"/>
      <c r="N199" s="165"/>
      <c r="O199" s="165"/>
      <c r="P199" s="165"/>
      <c r="Q199" s="165"/>
      <c r="R199" s="165"/>
      <c r="S199" s="165"/>
      <c r="T199" s="166"/>
      <c r="AT199" s="160" t="s">
        <v>137</v>
      </c>
      <c r="AU199" s="160" t="s">
        <v>82</v>
      </c>
      <c r="AV199" s="13" t="s">
        <v>82</v>
      </c>
      <c r="AW199" s="13" t="s">
        <v>29</v>
      </c>
      <c r="AX199" s="13" t="s">
        <v>30</v>
      </c>
      <c r="AY199" s="160" t="s">
        <v>128</v>
      </c>
    </row>
    <row r="200" spans="1:65" s="2" customFormat="1" ht="16.5" customHeight="1">
      <c r="A200" s="33"/>
      <c r="B200" s="144"/>
      <c r="C200" s="145" t="s">
        <v>211</v>
      </c>
      <c r="D200" s="145" t="s">
        <v>130</v>
      </c>
      <c r="E200" s="146" t="s">
        <v>1237</v>
      </c>
      <c r="F200" s="147" t="s">
        <v>1225</v>
      </c>
      <c r="G200" s="148" t="s">
        <v>1147</v>
      </c>
      <c r="H200" s="149">
        <v>1</v>
      </c>
      <c r="I200" s="150"/>
      <c r="J200" s="151">
        <f>ROUND(I200*H200,2)</f>
        <v>0</v>
      </c>
      <c r="K200" s="147" t="s">
        <v>1</v>
      </c>
      <c r="L200" s="34"/>
      <c r="M200" s="152" t="s">
        <v>1</v>
      </c>
      <c r="N200" s="153" t="s">
        <v>38</v>
      </c>
      <c r="O200" s="59"/>
      <c r="P200" s="154">
        <f>O200*H200</f>
        <v>0</v>
      </c>
      <c r="Q200" s="154">
        <v>0</v>
      </c>
      <c r="R200" s="154">
        <f>Q200*H200</f>
        <v>0</v>
      </c>
      <c r="S200" s="154">
        <v>0</v>
      </c>
      <c r="T200" s="155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56" t="s">
        <v>135</v>
      </c>
      <c r="AT200" s="156" t="s">
        <v>130</v>
      </c>
      <c r="AU200" s="156" t="s">
        <v>82</v>
      </c>
      <c r="AY200" s="18" t="s">
        <v>128</v>
      </c>
      <c r="BE200" s="157">
        <f>IF(N200="základní",J200,0)</f>
        <v>0</v>
      </c>
      <c r="BF200" s="157">
        <f>IF(N200="snížená",J200,0)</f>
        <v>0</v>
      </c>
      <c r="BG200" s="157">
        <f>IF(N200="zákl. přenesená",J200,0)</f>
        <v>0</v>
      </c>
      <c r="BH200" s="157">
        <f>IF(N200="sníž. přenesená",J200,0)</f>
        <v>0</v>
      </c>
      <c r="BI200" s="157">
        <f>IF(N200="nulová",J200,0)</f>
        <v>0</v>
      </c>
      <c r="BJ200" s="18" t="s">
        <v>30</v>
      </c>
      <c r="BK200" s="157">
        <f>ROUND(I200*H200,2)</f>
        <v>0</v>
      </c>
      <c r="BL200" s="18" t="s">
        <v>135</v>
      </c>
      <c r="BM200" s="156" t="s">
        <v>1238</v>
      </c>
    </row>
    <row r="201" spans="1:65" s="14" customFormat="1">
      <c r="B201" s="167"/>
      <c r="D201" s="159" t="s">
        <v>137</v>
      </c>
      <c r="E201" s="168" t="s">
        <v>1</v>
      </c>
      <c r="F201" s="169" t="s">
        <v>1239</v>
      </c>
      <c r="H201" s="168" t="s">
        <v>1</v>
      </c>
      <c r="I201" s="170"/>
      <c r="L201" s="167"/>
      <c r="M201" s="171"/>
      <c r="N201" s="172"/>
      <c r="O201" s="172"/>
      <c r="P201" s="172"/>
      <c r="Q201" s="172"/>
      <c r="R201" s="172"/>
      <c r="S201" s="172"/>
      <c r="T201" s="173"/>
      <c r="AT201" s="168" t="s">
        <v>137</v>
      </c>
      <c r="AU201" s="168" t="s">
        <v>82</v>
      </c>
      <c r="AV201" s="14" t="s">
        <v>30</v>
      </c>
      <c r="AW201" s="14" t="s">
        <v>29</v>
      </c>
      <c r="AX201" s="14" t="s">
        <v>73</v>
      </c>
      <c r="AY201" s="168" t="s">
        <v>128</v>
      </c>
    </row>
    <row r="202" spans="1:65" s="14" customFormat="1">
      <c r="B202" s="167"/>
      <c r="D202" s="159" t="s">
        <v>137</v>
      </c>
      <c r="E202" s="168" t="s">
        <v>1</v>
      </c>
      <c r="F202" s="169" t="s">
        <v>1240</v>
      </c>
      <c r="H202" s="168" t="s">
        <v>1</v>
      </c>
      <c r="I202" s="170"/>
      <c r="L202" s="167"/>
      <c r="M202" s="171"/>
      <c r="N202" s="172"/>
      <c r="O202" s="172"/>
      <c r="P202" s="172"/>
      <c r="Q202" s="172"/>
      <c r="R202" s="172"/>
      <c r="S202" s="172"/>
      <c r="T202" s="173"/>
      <c r="AT202" s="168" t="s">
        <v>137</v>
      </c>
      <c r="AU202" s="168" t="s">
        <v>82</v>
      </c>
      <c r="AV202" s="14" t="s">
        <v>30</v>
      </c>
      <c r="AW202" s="14" t="s">
        <v>29</v>
      </c>
      <c r="AX202" s="14" t="s">
        <v>73</v>
      </c>
      <c r="AY202" s="168" t="s">
        <v>128</v>
      </c>
    </row>
    <row r="203" spans="1:65" s="13" customFormat="1">
      <c r="B203" s="158"/>
      <c r="D203" s="159" t="s">
        <v>137</v>
      </c>
      <c r="E203" s="160" t="s">
        <v>1</v>
      </c>
      <c r="F203" s="161" t="s">
        <v>30</v>
      </c>
      <c r="H203" s="162">
        <v>1</v>
      </c>
      <c r="I203" s="163"/>
      <c r="L203" s="158"/>
      <c r="M203" s="164"/>
      <c r="N203" s="165"/>
      <c r="O203" s="165"/>
      <c r="P203" s="165"/>
      <c r="Q203" s="165"/>
      <c r="R203" s="165"/>
      <c r="S203" s="165"/>
      <c r="T203" s="166"/>
      <c r="AT203" s="160" t="s">
        <v>137</v>
      </c>
      <c r="AU203" s="160" t="s">
        <v>82</v>
      </c>
      <c r="AV203" s="13" t="s">
        <v>82</v>
      </c>
      <c r="AW203" s="13" t="s">
        <v>29</v>
      </c>
      <c r="AX203" s="13" t="s">
        <v>30</v>
      </c>
      <c r="AY203" s="160" t="s">
        <v>128</v>
      </c>
    </row>
    <row r="204" spans="1:65" s="2" customFormat="1" ht="16.5" customHeight="1">
      <c r="A204" s="33"/>
      <c r="B204" s="144"/>
      <c r="C204" s="145" t="s">
        <v>216</v>
      </c>
      <c r="D204" s="145" t="s">
        <v>130</v>
      </c>
      <c r="E204" s="146" t="s">
        <v>1241</v>
      </c>
      <c r="F204" s="147" t="s">
        <v>1225</v>
      </c>
      <c r="G204" s="148" t="s">
        <v>1147</v>
      </c>
      <c r="H204" s="149">
        <v>1</v>
      </c>
      <c r="I204" s="150"/>
      <c r="J204" s="151">
        <f>ROUND(I204*H204,2)</f>
        <v>0</v>
      </c>
      <c r="K204" s="147" t="s">
        <v>1</v>
      </c>
      <c r="L204" s="34"/>
      <c r="M204" s="152" t="s">
        <v>1</v>
      </c>
      <c r="N204" s="153" t="s">
        <v>38</v>
      </c>
      <c r="O204" s="59"/>
      <c r="P204" s="154">
        <f>O204*H204</f>
        <v>0</v>
      </c>
      <c r="Q204" s="154">
        <v>0</v>
      </c>
      <c r="R204" s="154">
        <f>Q204*H204</f>
        <v>0</v>
      </c>
      <c r="S204" s="154">
        <v>0</v>
      </c>
      <c r="T204" s="155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56" t="s">
        <v>135</v>
      </c>
      <c r="AT204" s="156" t="s">
        <v>130</v>
      </c>
      <c r="AU204" s="156" t="s">
        <v>82</v>
      </c>
      <c r="AY204" s="18" t="s">
        <v>128</v>
      </c>
      <c r="BE204" s="157">
        <f>IF(N204="základní",J204,0)</f>
        <v>0</v>
      </c>
      <c r="BF204" s="157">
        <f>IF(N204="snížená",J204,0)</f>
        <v>0</v>
      </c>
      <c r="BG204" s="157">
        <f>IF(N204="zákl. přenesená",J204,0)</f>
        <v>0</v>
      </c>
      <c r="BH204" s="157">
        <f>IF(N204="sníž. přenesená",J204,0)</f>
        <v>0</v>
      </c>
      <c r="BI204" s="157">
        <f>IF(N204="nulová",J204,0)</f>
        <v>0</v>
      </c>
      <c r="BJ204" s="18" t="s">
        <v>30</v>
      </c>
      <c r="BK204" s="157">
        <f>ROUND(I204*H204,2)</f>
        <v>0</v>
      </c>
      <c r="BL204" s="18" t="s">
        <v>135</v>
      </c>
      <c r="BM204" s="156" t="s">
        <v>1242</v>
      </c>
    </row>
    <row r="205" spans="1:65" s="14" customFormat="1">
      <c r="B205" s="167"/>
      <c r="D205" s="159" t="s">
        <v>137</v>
      </c>
      <c r="E205" s="168" t="s">
        <v>1</v>
      </c>
      <c r="F205" s="169" t="s">
        <v>1243</v>
      </c>
      <c r="H205" s="168" t="s">
        <v>1</v>
      </c>
      <c r="I205" s="170"/>
      <c r="L205" s="167"/>
      <c r="M205" s="171"/>
      <c r="N205" s="172"/>
      <c r="O205" s="172"/>
      <c r="P205" s="172"/>
      <c r="Q205" s="172"/>
      <c r="R205" s="172"/>
      <c r="S205" s="172"/>
      <c r="T205" s="173"/>
      <c r="AT205" s="168" t="s">
        <v>137</v>
      </c>
      <c r="AU205" s="168" t="s">
        <v>82</v>
      </c>
      <c r="AV205" s="14" t="s">
        <v>30</v>
      </c>
      <c r="AW205" s="14" t="s">
        <v>29</v>
      </c>
      <c r="AX205" s="14" t="s">
        <v>73</v>
      </c>
      <c r="AY205" s="168" t="s">
        <v>128</v>
      </c>
    </row>
    <row r="206" spans="1:65" s="14" customFormat="1">
      <c r="B206" s="167"/>
      <c r="D206" s="159" t="s">
        <v>137</v>
      </c>
      <c r="E206" s="168" t="s">
        <v>1</v>
      </c>
      <c r="F206" s="169" t="s">
        <v>1244</v>
      </c>
      <c r="H206" s="168" t="s">
        <v>1</v>
      </c>
      <c r="I206" s="170"/>
      <c r="L206" s="167"/>
      <c r="M206" s="171"/>
      <c r="N206" s="172"/>
      <c r="O206" s="172"/>
      <c r="P206" s="172"/>
      <c r="Q206" s="172"/>
      <c r="R206" s="172"/>
      <c r="S206" s="172"/>
      <c r="T206" s="173"/>
      <c r="AT206" s="168" t="s">
        <v>137</v>
      </c>
      <c r="AU206" s="168" t="s">
        <v>82</v>
      </c>
      <c r="AV206" s="14" t="s">
        <v>30</v>
      </c>
      <c r="AW206" s="14" t="s">
        <v>29</v>
      </c>
      <c r="AX206" s="14" t="s">
        <v>73</v>
      </c>
      <c r="AY206" s="168" t="s">
        <v>128</v>
      </c>
    </row>
    <row r="207" spans="1:65" s="13" customFormat="1">
      <c r="B207" s="158"/>
      <c r="D207" s="159" t="s">
        <v>137</v>
      </c>
      <c r="E207" s="160" t="s">
        <v>1</v>
      </c>
      <c r="F207" s="161" t="s">
        <v>30</v>
      </c>
      <c r="H207" s="162">
        <v>1</v>
      </c>
      <c r="I207" s="163"/>
      <c r="L207" s="158"/>
      <c r="M207" s="164"/>
      <c r="N207" s="165"/>
      <c r="O207" s="165"/>
      <c r="P207" s="165"/>
      <c r="Q207" s="165"/>
      <c r="R207" s="165"/>
      <c r="S207" s="165"/>
      <c r="T207" s="166"/>
      <c r="AT207" s="160" t="s">
        <v>137</v>
      </c>
      <c r="AU207" s="160" t="s">
        <v>82</v>
      </c>
      <c r="AV207" s="13" t="s">
        <v>82</v>
      </c>
      <c r="AW207" s="13" t="s">
        <v>29</v>
      </c>
      <c r="AX207" s="13" t="s">
        <v>30</v>
      </c>
      <c r="AY207" s="160" t="s">
        <v>128</v>
      </c>
    </row>
    <row r="208" spans="1:65" s="2" customFormat="1" ht="16.5" customHeight="1">
      <c r="A208" s="33"/>
      <c r="B208" s="144"/>
      <c r="C208" s="145" t="s">
        <v>8</v>
      </c>
      <c r="D208" s="145" t="s">
        <v>130</v>
      </c>
      <c r="E208" s="146" t="s">
        <v>1245</v>
      </c>
      <c r="F208" s="147" t="s">
        <v>1246</v>
      </c>
      <c r="G208" s="148" t="s">
        <v>133</v>
      </c>
      <c r="H208" s="149">
        <v>72</v>
      </c>
      <c r="I208" s="150"/>
      <c r="J208" s="151">
        <f>ROUND(I208*H208,2)</f>
        <v>0</v>
      </c>
      <c r="K208" s="147" t="s">
        <v>1</v>
      </c>
      <c r="L208" s="34"/>
      <c r="M208" s="152" t="s">
        <v>1</v>
      </c>
      <c r="N208" s="153" t="s">
        <v>38</v>
      </c>
      <c r="O208" s="59"/>
      <c r="P208" s="154">
        <f>O208*H208</f>
        <v>0</v>
      </c>
      <c r="Q208" s="154">
        <v>0</v>
      </c>
      <c r="R208" s="154">
        <f>Q208*H208</f>
        <v>0</v>
      </c>
      <c r="S208" s="154">
        <v>0</v>
      </c>
      <c r="T208" s="155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56" t="s">
        <v>135</v>
      </c>
      <c r="AT208" s="156" t="s">
        <v>130</v>
      </c>
      <c r="AU208" s="156" t="s">
        <v>82</v>
      </c>
      <c r="AY208" s="18" t="s">
        <v>128</v>
      </c>
      <c r="BE208" s="157">
        <f>IF(N208="základní",J208,0)</f>
        <v>0</v>
      </c>
      <c r="BF208" s="157">
        <f>IF(N208="snížená",J208,0)</f>
        <v>0</v>
      </c>
      <c r="BG208" s="157">
        <f>IF(N208="zákl. přenesená",J208,0)</f>
        <v>0</v>
      </c>
      <c r="BH208" s="157">
        <f>IF(N208="sníž. přenesená",J208,0)</f>
        <v>0</v>
      </c>
      <c r="BI208" s="157">
        <f>IF(N208="nulová",J208,0)</f>
        <v>0</v>
      </c>
      <c r="BJ208" s="18" t="s">
        <v>30</v>
      </c>
      <c r="BK208" s="157">
        <f>ROUND(I208*H208,2)</f>
        <v>0</v>
      </c>
      <c r="BL208" s="18" t="s">
        <v>135</v>
      </c>
      <c r="BM208" s="156" t="s">
        <v>1247</v>
      </c>
    </row>
    <row r="209" spans="1:65" s="14" customFormat="1">
      <c r="B209" s="167"/>
      <c r="D209" s="159" t="s">
        <v>137</v>
      </c>
      <c r="E209" s="168" t="s">
        <v>1</v>
      </c>
      <c r="F209" s="169" t="s">
        <v>1248</v>
      </c>
      <c r="H209" s="168" t="s">
        <v>1</v>
      </c>
      <c r="I209" s="170"/>
      <c r="L209" s="167"/>
      <c r="M209" s="171"/>
      <c r="N209" s="172"/>
      <c r="O209" s="172"/>
      <c r="P209" s="172"/>
      <c r="Q209" s="172"/>
      <c r="R209" s="172"/>
      <c r="S209" s="172"/>
      <c r="T209" s="173"/>
      <c r="AT209" s="168" t="s">
        <v>137</v>
      </c>
      <c r="AU209" s="168" t="s">
        <v>82</v>
      </c>
      <c r="AV209" s="14" t="s">
        <v>30</v>
      </c>
      <c r="AW209" s="14" t="s">
        <v>29</v>
      </c>
      <c r="AX209" s="14" t="s">
        <v>73</v>
      </c>
      <c r="AY209" s="168" t="s">
        <v>128</v>
      </c>
    </row>
    <row r="210" spans="1:65" s="14" customFormat="1">
      <c r="B210" s="167"/>
      <c r="D210" s="159" t="s">
        <v>137</v>
      </c>
      <c r="E210" s="168" t="s">
        <v>1</v>
      </c>
      <c r="F210" s="169" t="s">
        <v>1249</v>
      </c>
      <c r="H210" s="168" t="s">
        <v>1</v>
      </c>
      <c r="I210" s="170"/>
      <c r="L210" s="167"/>
      <c r="M210" s="171"/>
      <c r="N210" s="172"/>
      <c r="O210" s="172"/>
      <c r="P210" s="172"/>
      <c r="Q210" s="172"/>
      <c r="R210" s="172"/>
      <c r="S210" s="172"/>
      <c r="T210" s="173"/>
      <c r="AT210" s="168" t="s">
        <v>137</v>
      </c>
      <c r="AU210" s="168" t="s">
        <v>82</v>
      </c>
      <c r="AV210" s="14" t="s">
        <v>30</v>
      </c>
      <c r="AW210" s="14" t="s">
        <v>29</v>
      </c>
      <c r="AX210" s="14" t="s">
        <v>73</v>
      </c>
      <c r="AY210" s="168" t="s">
        <v>128</v>
      </c>
    </row>
    <row r="211" spans="1:65" s="14" customFormat="1">
      <c r="B211" s="167"/>
      <c r="D211" s="159" t="s">
        <v>137</v>
      </c>
      <c r="E211" s="168" t="s">
        <v>1</v>
      </c>
      <c r="F211" s="169" t="s">
        <v>1250</v>
      </c>
      <c r="H211" s="168" t="s">
        <v>1</v>
      </c>
      <c r="I211" s="170"/>
      <c r="L211" s="167"/>
      <c r="M211" s="171"/>
      <c r="N211" s="172"/>
      <c r="O211" s="172"/>
      <c r="P211" s="172"/>
      <c r="Q211" s="172"/>
      <c r="R211" s="172"/>
      <c r="S211" s="172"/>
      <c r="T211" s="173"/>
      <c r="AT211" s="168" t="s">
        <v>137</v>
      </c>
      <c r="AU211" s="168" t="s">
        <v>82</v>
      </c>
      <c r="AV211" s="14" t="s">
        <v>30</v>
      </c>
      <c r="AW211" s="14" t="s">
        <v>29</v>
      </c>
      <c r="AX211" s="14" t="s">
        <v>73</v>
      </c>
      <c r="AY211" s="168" t="s">
        <v>128</v>
      </c>
    </row>
    <row r="212" spans="1:65" s="14" customFormat="1">
      <c r="B212" s="167"/>
      <c r="D212" s="159" t="s">
        <v>137</v>
      </c>
      <c r="E212" s="168" t="s">
        <v>1</v>
      </c>
      <c r="F212" s="169" t="s">
        <v>1251</v>
      </c>
      <c r="H212" s="168" t="s">
        <v>1</v>
      </c>
      <c r="I212" s="170"/>
      <c r="L212" s="167"/>
      <c r="M212" s="171"/>
      <c r="N212" s="172"/>
      <c r="O212" s="172"/>
      <c r="P212" s="172"/>
      <c r="Q212" s="172"/>
      <c r="R212" s="172"/>
      <c r="S212" s="172"/>
      <c r="T212" s="173"/>
      <c r="AT212" s="168" t="s">
        <v>137</v>
      </c>
      <c r="AU212" s="168" t="s">
        <v>82</v>
      </c>
      <c r="AV212" s="14" t="s">
        <v>30</v>
      </c>
      <c r="AW212" s="14" t="s">
        <v>29</v>
      </c>
      <c r="AX212" s="14" t="s">
        <v>73</v>
      </c>
      <c r="AY212" s="168" t="s">
        <v>128</v>
      </c>
    </row>
    <row r="213" spans="1:65" s="14" customFormat="1">
      <c r="B213" s="167"/>
      <c r="D213" s="159" t="s">
        <v>137</v>
      </c>
      <c r="E213" s="168" t="s">
        <v>1</v>
      </c>
      <c r="F213" s="169" t="s">
        <v>1252</v>
      </c>
      <c r="H213" s="168" t="s">
        <v>1</v>
      </c>
      <c r="I213" s="170"/>
      <c r="L213" s="167"/>
      <c r="M213" s="171"/>
      <c r="N213" s="172"/>
      <c r="O213" s="172"/>
      <c r="P213" s="172"/>
      <c r="Q213" s="172"/>
      <c r="R213" s="172"/>
      <c r="S213" s="172"/>
      <c r="T213" s="173"/>
      <c r="AT213" s="168" t="s">
        <v>137</v>
      </c>
      <c r="AU213" s="168" t="s">
        <v>82</v>
      </c>
      <c r="AV213" s="14" t="s">
        <v>30</v>
      </c>
      <c r="AW213" s="14" t="s">
        <v>29</v>
      </c>
      <c r="AX213" s="14" t="s">
        <v>73</v>
      </c>
      <c r="AY213" s="168" t="s">
        <v>128</v>
      </c>
    </row>
    <row r="214" spans="1:65" s="14" customFormat="1">
      <c r="B214" s="167"/>
      <c r="D214" s="159" t="s">
        <v>137</v>
      </c>
      <c r="E214" s="168" t="s">
        <v>1</v>
      </c>
      <c r="F214" s="169" t="s">
        <v>1253</v>
      </c>
      <c r="H214" s="168" t="s">
        <v>1</v>
      </c>
      <c r="I214" s="170"/>
      <c r="L214" s="167"/>
      <c r="M214" s="171"/>
      <c r="N214" s="172"/>
      <c r="O214" s="172"/>
      <c r="P214" s="172"/>
      <c r="Q214" s="172"/>
      <c r="R214" s="172"/>
      <c r="S214" s="172"/>
      <c r="T214" s="173"/>
      <c r="AT214" s="168" t="s">
        <v>137</v>
      </c>
      <c r="AU214" s="168" t="s">
        <v>82</v>
      </c>
      <c r="AV214" s="14" t="s">
        <v>30</v>
      </c>
      <c r="AW214" s="14" t="s">
        <v>29</v>
      </c>
      <c r="AX214" s="14" t="s">
        <v>73</v>
      </c>
      <c r="AY214" s="168" t="s">
        <v>128</v>
      </c>
    </row>
    <row r="215" spans="1:65" s="13" customFormat="1">
      <c r="B215" s="158"/>
      <c r="D215" s="159" t="s">
        <v>137</v>
      </c>
      <c r="E215" s="160" t="s">
        <v>1</v>
      </c>
      <c r="F215" s="161" t="s">
        <v>487</v>
      </c>
      <c r="H215" s="162">
        <v>72</v>
      </c>
      <c r="I215" s="163"/>
      <c r="L215" s="158"/>
      <c r="M215" s="164"/>
      <c r="N215" s="165"/>
      <c r="O215" s="165"/>
      <c r="P215" s="165"/>
      <c r="Q215" s="165"/>
      <c r="R215" s="165"/>
      <c r="S215" s="165"/>
      <c r="T215" s="166"/>
      <c r="AT215" s="160" t="s">
        <v>137</v>
      </c>
      <c r="AU215" s="160" t="s">
        <v>82</v>
      </c>
      <c r="AV215" s="13" t="s">
        <v>82</v>
      </c>
      <c r="AW215" s="13" t="s">
        <v>29</v>
      </c>
      <c r="AX215" s="13" t="s">
        <v>30</v>
      </c>
      <c r="AY215" s="160" t="s">
        <v>128</v>
      </c>
    </row>
    <row r="216" spans="1:65" s="2" customFormat="1" ht="16.5" customHeight="1">
      <c r="A216" s="33"/>
      <c r="B216" s="144"/>
      <c r="C216" s="145" t="s">
        <v>226</v>
      </c>
      <c r="D216" s="145" t="s">
        <v>130</v>
      </c>
      <c r="E216" s="146" t="s">
        <v>1254</v>
      </c>
      <c r="F216" s="147" t="s">
        <v>1255</v>
      </c>
      <c r="G216" s="148" t="s">
        <v>133</v>
      </c>
      <c r="H216" s="149">
        <v>72</v>
      </c>
      <c r="I216" s="150"/>
      <c r="J216" s="151">
        <f>ROUND(I216*H216,2)</f>
        <v>0</v>
      </c>
      <c r="K216" s="147" t="s">
        <v>1</v>
      </c>
      <c r="L216" s="34"/>
      <c r="M216" s="152" t="s">
        <v>1</v>
      </c>
      <c r="N216" s="153" t="s">
        <v>38</v>
      </c>
      <c r="O216" s="59"/>
      <c r="P216" s="154">
        <f>O216*H216</f>
        <v>0</v>
      </c>
      <c r="Q216" s="154">
        <v>0</v>
      </c>
      <c r="R216" s="154">
        <f>Q216*H216</f>
        <v>0</v>
      </c>
      <c r="S216" s="154">
        <v>0</v>
      </c>
      <c r="T216" s="155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56" t="s">
        <v>135</v>
      </c>
      <c r="AT216" s="156" t="s">
        <v>130</v>
      </c>
      <c r="AU216" s="156" t="s">
        <v>82</v>
      </c>
      <c r="AY216" s="18" t="s">
        <v>128</v>
      </c>
      <c r="BE216" s="157">
        <f>IF(N216="základní",J216,0)</f>
        <v>0</v>
      </c>
      <c r="BF216" s="157">
        <f>IF(N216="snížená",J216,0)</f>
        <v>0</v>
      </c>
      <c r="BG216" s="157">
        <f>IF(N216="zákl. přenesená",J216,0)</f>
        <v>0</v>
      </c>
      <c r="BH216" s="157">
        <f>IF(N216="sníž. přenesená",J216,0)</f>
        <v>0</v>
      </c>
      <c r="BI216" s="157">
        <f>IF(N216="nulová",J216,0)</f>
        <v>0</v>
      </c>
      <c r="BJ216" s="18" t="s">
        <v>30</v>
      </c>
      <c r="BK216" s="157">
        <f>ROUND(I216*H216,2)</f>
        <v>0</v>
      </c>
      <c r="BL216" s="18" t="s">
        <v>135</v>
      </c>
      <c r="BM216" s="156" t="s">
        <v>1256</v>
      </c>
    </row>
    <row r="217" spans="1:65" s="13" customFormat="1">
      <c r="B217" s="158"/>
      <c r="D217" s="159" t="s">
        <v>137</v>
      </c>
      <c r="E217" s="160" t="s">
        <v>1</v>
      </c>
      <c r="F217" s="161" t="s">
        <v>487</v>
      </c>
      <c r="H217" s="162">
        <v>72</v>
      </c>
      <c r="I217" s="163"/>
      <c r="L217" s="158"/>
      <c r="M217" s="204"/>
      <c r="N217" s="205"/>
      <c r="O217" s="205"/>
      <c r="P217" s="205"/>
      <c r="Q217" s="205"/>
      <c r="R217" s="205"/>
      <c r="S217" s="205"/>
      <c r="T217" s="206"/>
      <c r="AT217" s="160" t="s">
        <v>137</v>
      </c>
      <c r="AU217" s="160" t="s">
        <v>82</v>
      </c>
      <c r="AV217" s="13" t="s">
        <v>82</v>
      </c>
      <c r="AW217" s="13" t="s">
        <v>29</v>
      </c>
      <c r="AX217" s="13" t="s">
        <v>30</v>
      </c>
      <c r="AY217" s="160" t="s">
        <v>128</v>
      </c>
    </row>
    <row r="218" spans="1:65" s="2" customFormat="1" ht="6.95" customHeight="1">
      <c r="A218" s="33"/>
      <c r="B218" s="48"/>
      <c r="C218" s="49"/>
      <c r="D218" s="49"/>
      <c r="E218" s="49"/>
      <c r="F218" s="49"/>
      <c r="G218" s="49"/>
      <c r="H218" s="49"/>
      <c r="I218" s="49"/>
      <c r="J218" s="49"/>
      <c r="K218" s="49"/>
      <c r="L218" s="34"/>
      <c r="M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</sheetData>
  <autoFilter ref="C117:K217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8</vt:i4>
      </vt:variant>
    </vt:vector>
  </HeadingPairs>
  <TitlesOfParts>
    <vt:vector size="13" baseType="lpstr">
      <vt:lpstr>Rekapitulace stavby</vt:lpstr>
      <vt:lpstr>SO 101 - Komunikace</vt:lpstr>
      <vt:lpstr>SO 102 - Vjezdy do vnitro...</vt:lpstr>
      <vt:lpstr>90 - Ostatní náklady</vt:lpstr>
      <vt:lpstr>List1</vt:lpstr>
      <vt:lpstr>'90 - Ostatní náklady'!Názvy_tisku</vt:lpstr>
      <vt:lpstr>'Rekapitulace stavby'!Názvy_tisku</vt:lpstr>
      <vt:lpstr>'SO 101 - Komunikace'!Názvy_tisku</vt:lpstr>
      <vt:lpstr>'SO 102 - Vjezdy do vnitro...'!Názvy_tisku</vt:lpstr>
      <vt:lpstr>'90 - Ostatní náklady'!Oblast_tisku</vt:lpstr>
      <vt:lpstr>'Rekapitulace stavby'!Oblast_tisku</vt:lpstr>
      <vt:lpstr>'SO 101 - Komunikace'!Oblast_tisku</vt:lpstr>
      <vt:lpstr>'SO 102 - Vjezdy do vnitro...'!Oblast_tisku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2022-02-28T08:56:09Z</cp:lastPrinted>
  <dcterms:created xsi:type="dcterms:W3CDTF">2022-02-28T08:53:01Z</dcterms:created>
  <dcterms:modified xsi:type="dcterms:W3CDTF">2022-02-28T09:19:49Z</dcterms:modified>
</cp:coreProperties>
</file>